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ZAJUNA_2_0_2_6\PROYECTO ZAJUNA2026\"/>
    </mc:Choice>
  </mc:AlternateContent>
  <xr:revisionPtr revIDLastSave="0" documentId="13_ncr:1_{E4A36B32-8205-48D9-A4FF-2A951C636BF2}" xr6:coauthVersionLast="47" xr6:coauthVersionMax="47" xr10:uidLastSave="{00000000-0000-0000-0000-000000000000}"/>
  <bookViews>
    <workbookView xWindow="-120" yWindow="-120" windowWidth="20730" windowHeight="11160" activeTab="6" xr2:uid="{DE395C8A-DCDE-4D03-AFB2-8945FB5E0D0E}"/>
  </bookViews>
  <sheets>
    <sheet name="MARZO" sheetId="2" r:id="rId1"/>
    <sheet name="ABRIL" sheetId="4" r:id="rId2"/>
    <sheet name="MAYO" sheetId="3" r:id="rId3"/>
    <sheet name="Hoja2" sheetId="5" r:id="rId4"/>
    <sheet name="MAYO II" sheetId="6" r:id="rId5"/>
    <sheet name="JUNIO" sheetId="7" r:id="rId6"/>
    <sheet name="JULIO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8" l="1"/>
  <c r="H10" i="8"/>
  <c r="H6" i="8"/>
  <c r="H11" i="8"/>
  <c r="H15" i="8"/>
  <c r="J16" i="8" l="1"/>
  <c r="F20" i="8"/>
  <c r="D20" i="8"/>
  <c r="H19" i="8"/>
  <c r="G19" i="8"/>
  <c r="H18" i="8"/>
  <c r="G18" i="8"/>
  <c r="H17" i="8"/>
  <c r="G17" i="8"/>
  <c r="G16" i="8"/>
  <c r="G15" i="8"/>
  <c r="H13" i="8"/>
  <c r="G13" i="8"/>
  <c r="G12" i="8"/>
  <c r="G11" i="8"/>
  <c r="G10" i="8"/>
  <c r="G9" i="8"/>
  <c r="G8" i="8"/>
  <c r="H7" i="8"/>
  <c r="G7" i="8"/>
  <c r="G6" i="8"/>
  <c r="G5" i="8"/>
  <c r="J4" i="8"/>
  <c r="H3" i="8"/>
  <c r="G3" i="8"/>
  <c r="J12" i="7"/>
  <c r="J13" i="7"/>
  <c r="H5" i="7"/>
  <c r="H6" i="7"/>
  <c r="H7" i="7"/>
  <c r="H23" i="7"/>
  <c r="F20" i="7"/>
  <c r="H24" i="7" s="1"/>
  <c r="D20" i="7"/>
  <c r="H19" i="7"/>
  <c r="G19" i="7"/>
  <c r="H18" i="7"/>
  <c r="G18" i="7"/>
  <c r="H17" i="7"/>
  <c r="H16" i="7"/>
  <c r="G16" i="7"/>
  <c r="H15" i="7"/>
  <c r="G15" i="7"/>
  <c r="H13" i="7"/>
  <c r="G13" i="7"/>
  <c r="K12" i="7"/>
  <c r="H12" i="7"/>
  <c r="G12" i="7"/>
  <c r="H11" i="7"/>
  <c r="G11" i="7"/>
  <c r="H10" i="7"/>
  <c r="H9" i="7"/>
  <c r="H8" i="7"/>
  <c r="G8" i="7"/>
  <c r="G7" i="7"/>
  <c r="J4" i="7"/>
  <c r="H3" i="7"/>
  <c r="G3" i="7"/>
  <c r="H23" i="6"/>
  <c r="J4" i="6"/>
  <c r="F20" i="6"/>
  <c r="G6" i="6"/>
  <c r="G7" i="6"/>
  <c r="G8" i="6"/>
  <c r="G9" i="6"/>
  <c r="G10" i="6"/>
  <c r="G11" i="6"/>
  <c r="G12" i="6"/>
  <c r="G13" i="6"/>
  <c r="G15" i="6"/>
  <c r="G16" i="6"/>
  <c r="G17" i="6"/>
  <c r="G18" i="6"/>
  <c r="G19" i="6"/>
  <c r="G5" i="6"/>
  <c r="G3" i="6"/>
  <c r="H19" i="6"/>
  <c r="H18" i="6"/>
  <c r="F23" i="6"/>
  <c r="D20" i="6"/>
  <c r="H17" i="6"/>
  <c r="H16" i="6"/>
  <c r="H15" i="6"/>
  <c r="H13" i="6"/>
  <c r="K12" i="6"/>
  <c r="J12" i="6"/>
  <c r="H12" i="6"/>
  <c r="H11" i="6"/>
  <c r="H10" i="6"/>
  <c r="H9" i="6"/>
  <c r="H8" i="6"/>
  <c r="H7" i="6"/>
  <c r="H6" i="6"/>
  <c r="H5" i="6"/>
  <c r="H3" i="6"/>
  <c r="F3" i="5"/>
  <c r="E13" i="5"/>
  <c r="C13" i="5"/>
  <c r="E11" i="5"/>
  <c r="F2" i="5"/>
  <c r="F2" i="4"/>
  <c r="E19" i="4"/>
  <c r="E21" i="4"/>
  <c r="F21" i="4" s="1"/>
  <c r="C21" i="4"/>
  <c r="F20" i="3"/>
  <c r="G19" i="3"/>
  <c r="G18" i="3"/>
  <c r="G17" i="3"/>
  <c r="G14" i="3"/>
  <c r="G13" i="3"/>
  <c r="G12" i="3"/>
  <c r="G11" i="3"/>
  <c r="G10" i="3"/>
  <c r="G9" i="3"/>
  <c r="G8" i="3"/>
  <c r="G7" i="3"/>
  <c r="G6" i="3"/>
  <c r="G5" i="3"/>
  <c r="G3" i="3"/>
  <c r="H17" i="3"/>
  <c r="H16" i="3"/>
  <c r="H15" i="3"/>
  <c r="H13" i="3"/>
  <c r="H12" i="3"/>
  <c r="H11" i="3"/>
  <c r="H10" i="3"/>
  <c r="H9" i="3"/>
  <c r="H8" i="3"/>
  <c r="H7" i="3"/>
  <c r="H6" i="3"/>
  <c r="H5" i="3"/>
  <c r="H3" i="3"/>
  <c r="J12" i="3"/>
  <c r="K12" i="3"/>
  <c r="D20" i="3"/>
  <c r="D20" i="2"/>
  <c r="H20" i="8" l="1"/>
  <c r="G20" i="8"/>
  <c r="H20" i="7"/>
  <c r="I24" i="7" s="1"/>
  <c r="F23" i="7"/>
  <c r="G5" i="7"/>
  <c r="G20" i="7" s="1"/>
  <c r="G9" i="7"/>
  <c r="J11" i="7" s="1"/>
  <c r="G17" i="7"/>
  <c r="G6" i="7"/>
  <c r="G10" i="7"/>
  <c r="H24" i="6"/>
  <c r="H20" i="6"/>
  <c r="F13" i="5"/>
  <c r="H20" i="3"/>
  <c r="F23" i="3"/>
  <c r="G4" i="3"/>
  <c r="G8" i="2"/>
  <c r="G7" i="2"/>
  <c r="G6" i="2"/>
  <c r="G3" i="2"/>
  <c r="G11" i="2"/>
  <c r="G19" i="2"/>
  <c r="G10" i="2"/>
  <c r="G18" i="2"/>
  <c r="G9" i="2"/>
  <c r="G17" i="2"/>
  <c r="G16" i="2"/>
  <c r="G15" i="2"/>
  <c r="G13" i="2"/>
  <c r="G5" i="2"/>
  <c r="G12" i="2"/>
  <c r="J11" i="6" l="1"/>
  <c r="G20" i="6"/>
  <c r="J11" i="3"/>
  <c r="G20" i="2"/>
</calcChain>
</file>

<file path=xl/sharedStrings.xml><?xml version="1.0" encoding="utf-8"?>
<sst xmlns="http://schemas.openxmlformats.org/spreadsheetml/2006/main" count="348" uniqueCount="77">
  <si>
    <t>CODIGO DEL RUBRO</t>
  </si>
  <si>
    <t>OBSERVACIONES</t>
  </si>
  <si>
    <t>MANTENIMIENTO DE BIENES MUEBLES, ENSERES, MAQUINARIA, EQUIPO, TRANSPORTE Y SOFTWARE</t>
  </si>
  <si>
    <t>EQUIPO DE SISTEMAS</t>
  </si>
  <si>
    <t>C-3605-1300-4-40402A-3605021-02</t>
  </si>
  <si>
    <t>TOTALES</t>
  </si>
  <si>
    <t>No.</t>
  </si>
  <si>
    <t>Documentos de análisis del sector, estudio de mercado, justificación necesidad, ya elaborados, pendientes para radicar.</t>
  </si>
  <si>
    <t>Se esta coordinando con la Ing. Adriana Magaly para solicitar concepto ténico y elaborar APU</t>
  </si>
  <si>
    <t>El proceso se encuentra en formulación de estudio de mercado y análisis del sector.</t>
  </si>
  <si>
    <t xml:space="preserve">El proceso se encuentra en formulación de estudio de mercado y análisis del sector. </t>
  </si>
  <si>
    <t>ADECUACIONES Y CONSTRUCCIONES - Bodega Tienda Zajuna</t>
  </si>
  <si>
    <t>MAQUINARIA INDUSTRIAL  / OTRAS COMPRAS DE EQUIPOS - COMPRA EQUIPOS INDUSTRIALES ZAJUNA</t>
  </si>
  <si>
    <t>Pendiente de revisar necesidad equipos de panadería y cafetería.</t>
  </si>
  <si>
    <t>CONCEPTO</t>
  </si>
  <si>
    <t>CONTRATACIÓN DE PERSONAL</t>
  </si>
  <si>
    <t>MATERIALES DE FORMACIÓN</t>
  </si>
  <si>
    <t>EJECUTADO</t>
  </si>
  <si>
    <t>% EJECUCIÓN</t>
  </si>
  <si>
    <t>- ENVASES Y EMPAQUES</t>
  </si>
  <si>
    <t>- MENAJE</t>
  </si>
  <si>
    <t>- VIVERES</t>
  </si>
  <si>
    <t>- GASTRONOMIA (ABARROTES)</t>
  </si>
  <si>
    <t>- INSUMOS AGROINDUSTRIALES</t>
  </si>
  <si>
    <t>- GESTIÓN (PAPELERIA - TURISMO Y OTROS)</t>
  </si>
  <si>
    <t>- LIMPIEZA Y DESINFECCIÓN</t>
  </si>
  <si>
    <t>- CONCENTRADOS</t>
  </si>
  <si>
    <t xml:space="preserve">OTROS MATERIALES Y SUMINISTROS </t>
  </si>
  <si>
    <t xml:space="preserve">- MOBILIARIO Y KIT DOTACION
</t>
  </si>
  <si>
    <t xml:space="preserve">- MATERIALES DE FORMACION CERRAMIENTO
</t>
  </si>
  <si>
    <t xml:space="preserve">AVANCES PROCESOS CONTRACTUALES Y EJECUCIÓN PRESUPUESTAL TIENDA ZAJUNA TOLIMA DE CARRETERA MARZO 30/2026 </t>
  </si>
  <si>
    <t>Se realizó desde el mes de Febrero/2026 la contratación del equipo Zajuna: administrador, articulador y apoyo administrativo</t>
  </si>
  <si>
    <t>Proceso pendiente por adelantar en Tienda Virtual.</t>
  </si>
  <si>
    <t>Públicado en Aviso de Precotización.</t>
  </si>
  <si>
    <t>Proceso radicado el 13 marzo del 2026 para revisión jurídica y cargue en Secop.</t>
  </si>
  <si>
    <t xml:space="preserve">No ha iniciado proceso contractual. </t>
  </si>
  <si>
    <t>El proceso se encuentra en cotizaciones, formulación de estudio de mercado y análisis del sector</t>
  </si>
  <si>
    <t>El proceso se encuentra a cargo de la coordinación académica</t>
  </si>
  <si>
    <t>Proceoso se encuentra pendiente de publicar Aviso de Precotización.</t>
  </si>
  <si>
    <t xml:space="preserve">Construcción de Aviso de precotización. </t>
  </si>
  <si>
    <t>Tienda Virtual. Documentos de estudios previos, estudio de mercado,  ya elaborados, pendiente radicar autorización de Área de Sistemas.</t>
  </si>
  <si>
    <t>VALOR GRAL</t>
  </si>
  <si>
    <t>VR. DESAGREGADO</t>
  </si>
  <si>
    <t>POR CENTRALIZAR</t>
  </si>
  <si>
    <t>VR. COMPROMETIDO</t>
  </si>
  <si>
    <t>SERVICIOS PERSONALES ZAJUNA</t>
  </si>
  <si>
    <t xml:space="preserve">MATERIALES DE FORMACIÓN (Insumos agroindustriales, gastronomía, viveres, limpieza y desinfección, menaje, empaques) </t>
  </si>
  <si>
    <t xml:space="preserve">AVANCES PROCESOS CONTRACTUALES Y EJECUCIÓN PRESUPUESTAL TIENDA ZAJUNA TOLIMA DE CARRETERA MAYO 31/2026 </t>
  </si>
  <si>
    <t>Pendiente  de comprometer la suma de $40.101.902 correspondiente a los procesos contractuales en tramite de los lotes de menaje, papelería y envases y empaques.</t>
  </si>
  <si>
    <t>Proceso adjudicado</t>
  </si>
  <si>
    <t>Proceoso se encuentra pendiente de publicar estudios previos en Secop II.</t>
  </si>
  <si>
    <t>Proceso se encuentra en construcción de análisis del sector para el mantenimiento de equipos de panificación.</t>
  </si>
  <si>
    <t>ADECUACIONES Y CONSTRUCCIONES - Bodega Merca SENA 1</t>
  </si>
  <si>
    <t xml:space="preserve">Proceso pendiente de la obtención Concepto Técnico por parte del área Administrativa y Financier de  Dirección Regional . </t>
  </si>
  <si>
    <t>$ 8.000.000</t>
  </si>
  <si>
    <t>MAQUINARIA INDUSTRIAL / OTRAS COMPRAS DE EQUIPOS - COMPRA EQUIPOS INDUSTRIALES ZAJUNA</t>
  </si>
  <si>
    <t>- MOBILIARIO Y KIT DOTACION</t>
  </si>
  <si>
    <t>- MATERIALES DE FORMACION CERRAMIENTO</t>
  </si>
  <si>
    <t>ASIGNACION PRESUPUESTAL</t>
  </si>
  <si>
    <t>MAQUINARIA INDUSTRIAL / OTRAS COMPRAS DE EQUIPOS</t>
  </si>
  <si>
    <t>ADECUACIONES Y CONSTRUCCIONES - Bodega MercaSENA</t>
  </si>
  <si>
    <t>Pendiente  de comprometer la suma de $40.000.000 correspondiente a los procesos contractuales en tramite de los lotes de menaje, papelería y envases y empaques.</t>
  </si>
  <si>
    <t>El proceso se encuentra en aprobación para publicación en Secop.</t>
  </si>
  <si>
    <t>Proceso ajudicado por Tienda Virtual.</t>
  </si>
  <si>
    <t>Proceso adjudicado.</t>
  </si>
  <si>
    <t>En proceso ´precontractual</t>
  </si>
  <si>
    <t>Proceoso se encuentra publicado en Secop II.</t>
  </si>
  <si>
    <t>El proceso se encuentra en subsanación requisitos en Secop 25 junio</t>
  </si>
  <si>
    <t>VR. EJECUTADO</t>
  </si>
  <si>
    <t xml:space="preserve">AVANCES PROCESOS CONTRACTUALES Y EJECUCIÓN PRESUPUESTAL TIENDA ZAJUNA TOLIMA DE CARRETERA JUNIO 30/2026 </t>
  </si>
  <si>
    <t>El proceso se encuentra publicado en Secop</t>
  </si>
  <si>
    <t>Pendiente realizar traslado presupuestal al rubro materiales de formación</t>
  </si>
  <si>
    <t xml:space="preserve">Proceso pendiente de radicar con aprobación del área Administrativa y Financier de  Dirección Regional . </t>
  </si>
  <si>
    <t xml:space="preserve">- ELEMENTOS PARA LA FORMACIÓN PRÁCTICA Y SEGURIDAD LOCATIVA
</t>
  </si>
  <si>
    <t xml:space="preserve">- MATERIALES DE FORMACION APRENDIZAJE ELABORACIÓN CERRAMIENTO TIENDA
</t>
  </si>
  <si>
    <t>Pendiente  de comprometer la suma de $20.000.000 correspondiente a los procesos contractuales en tramite de los lotes de menaje y  papelería.</t>
  </si>
  <si>
    <t xml:space="preserve">AVANCES PROCESOS CONTRACTUALES Y EJECUCIÓN PRESUPUESTAL TIENDA ZAJUNA TOLIMA DE CARRETERA JULIO 31/2026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</si>
</sst>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\ #,##0;\-&quot;$&quot;\ #,##0"/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* #,##0_-;\-* #,##0_-;_-* &quot;-&quot;??_-;_-@_-"/>
    <numFmt numFmtId="166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8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9" fontId="5" fillId="0" borderId="5" xfId="2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2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9" fontId="5" fillId="0" borderId="9" xfId="2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2" borderId="11" xfId="0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9" fontId="4" fillId="2" borderId="17" xfId="2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9" xfId="1" applyNumberFormat="1" applyFont="1" applyFill="1" applyBorder="1" applyAlignment="1">
      <alignment vertical="top" wrapText="1"/>
    </xf>
    <xf numFmtId="164" fontId="4" fillId="2" borderId="11" xfId="1" applyNumberFormat="1" applyFont="1" applyFill="1" applyBorder="1" applyAlignment="1">
      <alignment vertical="top" wrapText="1"/>
    </xf>
    <xf numFmtId="164" fontId="4" fillId="2" borderId="12" xfId="1" applyNumberFormat="1" applyFont="1" applyFill="1" applyBorder="1" applyAlignment="1">
      <alignment vertical="top" wrapText="1"/>
    </xf>
    <xf numFmtId="164" fontId="4" fillId="2" borderId="13" xfId="1" applyNumberFormat="1" applyFont="1" applyFill="1" applyBorder="1" applyAlignment="1">
      <alignment vertical="top" wrapText="1"/>
    </xf>
    <xf numFmtId="10" fontId="4" fillId="2" borderId="17" xfId="2" applyNumberFormat="1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0" fontId="0" fillId="0" borderId="0" xfId="0" applyNumberFormat="1" applyAlignment="1">
      <alignment vertical="top" wrapText="1"/>
    </xf>
    <xf numFmtId="164" fontId="0" fillId="0" borderId="0" xfId="0" applyNumberFormat="1" applyAlignment="1">
      <alignment vertical="top" wrapText="1"/>
    </xf>
    <xf numFmtId="0" fontId="4" fillId="0" borderId="15" xfId="0" applyFont="1" applyBorder="1" applyAlignment="1">
      <alignment vertical="top" wrapText="1"/>
    </xf>
    <xf numFmtId="165" fontId="6" fillId="0" borderId="0" xfId="3" applyNumberFormat="1" applyFont="1" applyAlignment="1">
      <alignment vertical="top" wrapText="1"/>
    </xf>
    <xf numFmtId="0" fontId="4" fillId="3" borderId="18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20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10" fontId="5" fillId="0" borderId="1" xfId="2" applyNumberFormat="1" applyFont="1" applyFill="1" applyBorder="1" applyAlignment="1">
      <alignment horizontal="center" vertical="top" wrapText="1"/>
    </xf>
    <xf numFmtId="164" fontId="5" fillId="0" borderId="1" xfId="2" applyNumberFormat="1" applyFont="1" applyFill="1" applyBorder="1" applyAlignment="1">
      <alignment horizontal="center" vertical="top" wrapText="1"/>
    </xf>
    <xf numFmtId="10" fontId="5" fillId="0" borderId="5" xfId="2" applyNumberFormat="1" applyFont="1" applyFill="1" applyBorder="1" applyAlignment="1">
      <alignment horizontal="center" vertical="top" wrapText="1"/>
    </xf>
    <xf numFmtId="164" fontId="5" fillId="0" borderId="5" xfId="2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10" fontId="5" fillId="0" borderId="9" xfId="2" applyNumberFormat="1" applyFont="1" applyFill="1" applyBorder="1" applyAlignment="1">
      <alignment horizontal="center" vertical="top" wrapText="1"/>
    </xf>
    <xf numFmtId="164" fontId="5" fillId="0" borderId="9" xfId="2" applyNumberFormat="1" applyFont="1" applyFill="1" applyBorder="1" applyAlignment="1">
      <alignment horizontal="center" vertical="top" wrapText="1"/>
    </xf>
    <xf numFmtId="164" fontId="4" fillId="2" borderId="22" xfId="2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6" fontId="7" fillId="0" borderId="25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9" fontId="8" fillId="0" borderId="25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6" fontId="7" fillId="0" borderId="25" xfId="0" applyNumberFormat="1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24" xfId="0" applyFont="1" applyBorder="1" applyAlignment="1">
      <alignment vertical="center" wrapText="1"/>
    </xf>
    <xf numFmtId="0" fontId="7" fillId="5" borderId="25" xfId="0" applyFont="1" applyFill="1" applyBorder="1" applyAlignment="1">
      <alignment horizontal="right" vertical="center" wrapText="1"/>
    </xf>
    <xf numFmtId="6" fontId="7" fillId="5" borderId="25" xfId="0" applyNumberFormat="1" applyFont="1" applyFill="1" applyBorder="1" applyAlignment="1">
      <alignment horizontal="right" vertical="center" wrapText="1"/>
    </xf>
    <xf numFmtId="0" fontId="0" fillId="5" borderId="25" xfId="0" applyFill="1" applyBorder="1" applyAlignment="1">
      <alignment vertical="top" wrapText="1"/>
    </xf>
    <xf numFmtId="9" fontId="7" fillId="5" borderId="25" xfId="0" applyNumberFormat="1" applyFont="1" applyFill="1" applyBorder="1" applyAlignment="1">
      <alignment horizontal="center" vertical="center" wrapText="1"/>
    </xf>
    <xf numFmtId="6" fontId="6" fillId="0" borderId="0" xfId="0" applyNumberFormat="1" applyFont="1"/>
    <xf numFmtId="0" fontId="6" fillId="0" borderId="0" xfId="0" applyFont="1"/>
    <xf numFmtId="9" fontId="0" fillId="0" borderId="0" xfId="2" applyFont="1"/>
    <xf numFmtId="6" fontId="7" fillId="5" borderId="25" xfId="0" applyNumberFormat="1" applyFont="1" applyFill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9" fontId="8" fillId="0" borderId="25" xfId="2" applyFont="1" applyBorder="1" applyAlignment="1">
      <alignment horizontal="center" vertical="center" wrapText="1"/>
    </xf>
    <xf numFmtId="5" fontId="8" fillId="0" borderId="25" xfId="1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10" fontId="5" fillId="0" borderId="19" xfId="2" applyNumberFormat="1" applyFont="1" applyFill="1" applyBorder="1" applyAlignment="1">
      <alignment horizontal="center" vertical="top" wrapText="1"/>
    </xf>
    <xf numFmtId="164" fontId="4" fillId="2" borderId="28" xfId="1" applyNumberFormat="1" applyFont="1" applyFill="1" applyBorder="1" applyAlignment="1">
      <alignment vertical="top" wrapText="1"/>
    </xf>
    <xf numFmtId="9" fontId="4" fillId="2" borderId="13" xfId="2" applyFont="1" applyFill="1" applyBorder="1" applyAlignment="1">
      <alignment vertical="top" wrapText="1"/>
    </xf>
    <xf numFmtId="164" fontId="4" fillId="2" borderId="13" xfId="2" applyNumberFormat="1" applyFont="1" applyFill="1" applyBorder="1" applyAlignment="1">
      <alignment horizontal="center" vertical="top" wrapText="1"/>
    </xf>
    <xf numFmtId="165" fontId="3" fillId="0" borderId="0" xfId="3" applyNumberFormat="1" applyFont="1" applyAlignment="1">
      <alignment vertical="top" wrapText="1"/>
    </xf>
    <xf numFmtId="9" fontId="0" fillId="6" borderId="0" xfId="2" applyFont="1" applyFill="1" applyAlignment="1">
      <alignment vertical="top" wrapText="1"/>
    </xf>
    <xf numFmtId="164" fontId="0" fillId="6" borderId="0" xfId="0" applyNumberFormat="1" applyFill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0" fillId="7" borderId="0" xfId="0" applyFill="1" applyAlignment="1">
      <alignment vertical="top" wrapText="1"/>
    </xf>
    <xf numFmtId="10" fontId="0" fillId="7" borderId="0" xfId="0" applyNumberFormat="1" applyFill="1" applyAlignment="1">
      <alignment vertical="top" wrapText="1"/>
    </xf>
    <xf numFmtId="164" fontId="0" fillId="7" borderId="0" xfId="0" applyNumberFormat="1" applyFill="1" applyAlignment="1">
      <alignment vertical="top" wrapText="1"/>
    </xf>
    <xf numFmtId="9" fontId="0" fillId="7" borderId="0" xfId="2" applyFont="1" applyFill="1" applyAlignment="1">
      <alignment vertical="top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vertical="top" wrapText="1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</a:t>
            </a:r>
            <a:r>
              <a:rPr lang="es-CO" baseline="0"/>
              <a:t> Ejecución Presupuestal Zajuna Abril/2026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Hoja2!$C$1</c:f>
              <c:strCache>
                <c:ptCount val="1"/>
                <c:pt idx="0">
                  <c:v>ASIGNACION PRESUPUESTAL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rgbClr val="7030A0"/>
              </a:solidFill>
            </a:ln>
            <a:effectLst/>
            <a:sp3d>
              <a:contourClr>
                <a:srgbClr val="7030A0"/>
              </a:contourClr>
            </a:sp3d>
          </c:spPr>
          <c:invertIfNegative val="0"/>
          <c:cat>
            <c:strRef>
              <c:f>Hoja2!$B$2:$B$10</c:f>
              <c:strCache>
                <c:ptCount val="7"/>
                <c:pt idx="0">
                  <c:v>CONTRATACIÓN DE PERSONAL</c:v>
                </c:pt>
                <c:pt idx="1">
                  <c:v>MATERIALES DE FORMACIÓN</c:v>
                </c:pt>
                <c:pt idx="2">
                  <c:v>MAQUINARIA INDUSTRIAL / OTRAS COMPRAS DE EQUIPOS</c:v>
                </c:pt>
                <c:pt idx="3">
                  <c:v>OTROS MATERIALES Y SUMINISTROS </c:v>
                </c:pt>
                <c:pt idx="4">
                  <c:v>EQUIPO DE SISTEMAS</c:v>
                </c:pt>
                <c:pt idx="5">
                  <c:v>MANTENIMIENTO DE BIENES MUEBLES, ENSERES, MAQUINARIA, EQUIPO, TRANSPORTE Y SOFTWARE</c:v>
                </c:pt>
                <c:pt idx="6">
                  <c:v>ADECUACIONES Y CONSTRUCCIONES - Bodega MercaSENA</c:v>
                </c:pt>
              </c:strCache>
            </c:strRef>
          </c:cat>
          <c:val>
            <c:numRef>
              <c:f>Hoja2!$C$2:$C$10</c:f>
              <c:numCache>
                <c:formatCode>"$"#,##0_);[Red]\("$"#,##0\)</c:formatCode>
                <c:ptCount val="7"/>
                <c:pt idx="0">
                  <c:v>156750000</c:v>
                </c:pt>
                <c:pt idx="1">
                  <c:v>150000000</c:v>
                </c:pt>
                <c:pt idx="2">
                  <c:v>80000000</c:v>
                </c:pt>
                <c:pt idx="3">
                  <c:v>50000000</c:v>
                </c:pt>
                <c:pt idx="4">
                  <c:v>10000000</c:v>
                </c:pt>
                <c:pt idx="5">
                  <c:v>10000000</c:v>
                </c:pt>
                <c:pt idx="6">
                  <c:v>20000000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CE-4E51-BA3E-BAE45EE22B9D}"/>
            </c:ext>
          </c:extLst>
        </c:ser>
        <c:ser>
          <c:idx val="1"/>
          <c:order val="1"/>
          <c:tx>
            <c:strRef>
              <c:f>Hoja2!$D$1</c:f>
              <c:strCache>
                <c:ptCount val="1"/>
                <c:pt idx="0">
                  <c:v>VR. DESAGREGADO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Hoja2!$B$2:$B$10</c:f>
              <c:strCache>
                <c:ptCount val="7"/>
                <c:pt idx="0">
                  <c:v>CONTRATACIÓN DE PERSONAL</c:v>
                </c:pt>
                <c:pt idx="1">
                  <c:v>MATERIALES DE FORMACIÓN</c:v>
                </c:pt>
                <c:pt idx="2">
                  <c:v>MAQUINARIA INDUSTRIAL / OTRAS COMPRAS DE EQUIPOS</c:v>
                </c:pt>
                <c:pt idx="3">
                  <c:v>OTROS MATERIALES Y SUMINISTROS </c:v>
                </c:pt>
                <c:pt idx="4">
                  <c:v>EQUIPO DE SISTEMAS</c:v>
                </c:pt>
                <c:pt idx="5">
                  <c:v>MANTENIMIENTO DE BIENES MUEBLES, ENSERES, MAQUINARIA, EQUIPO, TRANSPORTE Y SOFTWARE</c:v>
                </c:pt>
                <c:pt idx="6">
                  <c:v>ADECUACIONES Y CONSTRUCCIONES - Bodega MercaSENA</c:v>
                </c:pt>
              </c:strCache>
            </c:strRef>
          </c:cat>
          <c:val>
            <c:numRef>
              <c:f>Hoja2!$D$2:$D$10</c:f>
            </c:numRef>
          </c:val>
          <c:extLst>
            <c:ext xmlns:c16="http://schemas.microsoft.com/office/drawing/2014/chart" uri="{C3380CC4-5D6E-409C-BE32-E72D297353CC}">
              <c16:uniqueId val="{00000001-0ECE-4E51-BA3E-BAE45EE22B9D}"/>
            </c:ext>
          </c:extLst>
        </c:ser>
        <c:ser>
          <c:idx val="2"/>
          <c:order val="2"/>
          <c:tx>
            <c:strRef>
              <c:f>Hoja2!$E$1</c:f>
              <c:strCache>
                <c:ptCount val="1"/>
                <c:pt idx="0">
                  <c:v>EJECUTADO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strRef>
              <c:f>Hoja2!$B$2:$B$10</c:f>
              <c:strCache>
                <c:ptCount val="7"/>
                <c:pt idx="0">
                  <c:v>CONTRATACIÓN DE PERSONAL</c:v>
                </c:pt>
                <c:pt idx="1">
                  <c:v>MATERIALES DE FORMACIÓN</c:v>
                </c:pt>
                <c:pt idx="2">
                  <c:v>MAQUINARIA INDUSTRIAL / OTRAS COMPRAS DE EQUIPOS</c:v>
                </c:pt>
                <c:pt idx="3">
                  <c:v>OTROS MATERIALES Y SUMINISTROS </c:v>
                </c:pt>
                <c:pt idx="4">
                  <c:v>EQUIPO DE SISTEMAS</c:v>
                </c:pt>
                <c:pt idx="5">
                  <c:v>MANTENIMIENTO DE BIENES MUEBLES, ENSERES, MAQUINARIA, EQUIPO, TRANSPORTE Y SOFTWARE</c:v>
                </c:pt>
                <c:pt idx="6">
                  <c:v>ADECUACIONES Y CONSTRUCCIONES - Bodega MercaSENA</c:v>
                </c:pt>
              </c:strCache>
            </c:strRef>
          </c:cat>
          <c:val>
            <c:numRef>
              <c:f>Hoja2!$E$2:$E$10</c:f>
              <c:numCache>
                <c:formatCode>"$"#,##0_);\("$"#,##0\)</c:formatCode>
                <c:ptCount val="7"/>
                <c:pt idx="0" formatCode="&quot;$&quot;#,##0_);[Red]\(&quot;$&quot;#,##0\)">
                  <c:v>155325000</c:v>
                </c:pt>
                <c:pt idx="1">
                  <c:v>45000000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CE-4E51-BA3E-BAE45EE22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3392143"/>
        <c:axId val="1193399215"/>
        <c:axId val="0"/>
      </c:bar3DChart>
      <c:valAx>
        <c:axId val="1193399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3392143"/>
        <c:crosses val="autoZero"/>
        <c:crossBetween val="between"/>
      </c:valAx>
      <c:catAx>
        <c:axId val="11933921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33992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7</xdr:row>
      <xdr:rowOff>309562</xdr:rowOff>
    </xdr:from>
    <xdr:to>
      <xdr:col>14</xdr:col>
      <xdr:colOff>400050</xdr:colOff>
      <xdr:row>9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CEB900-DAB2-4708-B201-75BA40E3A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34CB-CCD3-4C96-B95F-D62CA3FAA1AD}">
  <sheetPr>
    <tabColor theme="5" tint="-0.249977111117893"/>
  </sheetPr>
  <dimension ref="A1:H21"/>
  <sheetViews>
    <sheetView workbookViewId="0">
      <selection sqref="A1:XFD1048576"/>
    </sheetView>
  </sheetViews>
  <sheetFormatPr baseColWidth="10" defaultColWidth="36.42578125" defaultRowHeight="15" x14ac:dyDescent="0.25"/>
  <cols>
    <col min="1" max="1" width="3.7109375" style="1" customWidth="1"/>
    <col min="2" max="2" width="34.140625" style="1" customWidth="1"/>
    <col min="3" max="3" width="18.28515625" style="1" hidden="1" customWidth="1"/>
    <col min="4" max="4" width="12.7109375" style="1" customWidth="1"/>
    <col min="5" max="5" width="12" style="1" customWidth="1"/>
    <col min="6" max="6" width="11.5703125" style="1" customWidth="1"/>
    <col min="7" max="7" width="8.85546875" style="1" customWidth="1"/>
    <col min="8" max="8" width="45.28515625" style="1" customWidth="1"/>
    <col min="9" max="16384" width="36.42578125" style="1"/>
  </cols>
  <sheetData>
    <row r="1" spans="1:8" ht="19.5" customHeight="1" thickBot="1" x14ac:dyDescent="0.3">
      <c r="A1" s="97" t="s">
        <v>30</v>
      </c>
      <c r="B1" s="97"/>
      <c r="C1" s="97"/>
      <c r="D1" s="97"/>
      <c r="E1" s="97"/>
      <c r="F1" s="97"/>
      <c r="G1" s="97"/>
      <c r="H1" s="97"/>
    </row>
    <row r="2" spans="1:8" ht="28.5" customHeight="1" thickBot="1" x14ac:dyDescent="0.3">
      <c r="A2" s="3" t="s">
        <v>6</v>
      </c>
      <c r="B2" s="4" t="s">
        <v>14</v>
      </c>
      <c r="C2" s="4" t="s">
        <v>0</v>
      </c>
      <c r="D2" s="4" t="s">
        <v>41</v>
      </c>
      <c r="E2" s="4" t="s">
        <v>42</v>
      </c>
      <c r="F2" s="4" t="s">
        <v>17</v>
      </c>
      <c r="G2" s="4" t="s">
        <v>18</v>
      </c>
      <c r="H2" s="5" t="s">
        <v>1</v>
      </c>
    </row>
    <row r="3" spans="1:8" ht="28.5" customHeight="1" x14ac:dyDescent="0.25">
      <c r="A3" s="6">
        <v>1</v>
      </c>
      <c r="B3" s="7" t="s">
        <v>15</v>
      </c>
      <c r="C3" s="8"/>
      <c r="D3" s="30">
        <v>156750000</v>
      </c>
      <c r="E3" s="31"/>
      <c r="F3" s="30">
        <v>156750000</v>
      </c>
      <c r="G3" s="9">
        <f>F3/$D$20</f>
        <v>0.32878867330886208</v>
      </c>
      <c r="H3" s="10" t="s">
        <v>31</v>
      </c>
    </row>
    <row r="4" spans="1:8" ht="28.5" customHeight="1" x14ac:dyDescent="0.25">
      <c r="A4" s="98">
        <v>2</v>
      </c>
      <c r="B4" s="12" t="s">
        <v>16</v>
      </c>
      <c r="C4" s="13"/>
      <c r="D4" s="32">
        <v>150000000</v>
      </c>
      <c r="E4" s="33"/>
      <c r="F4" s="33"/>
      <c r="G4" s="14"/>
      <c r="H4" s="15"/>
    </row>
    <row r="5" spans="1:8" ht="36.950000000000003" customHeight="1" x14ac:dyDescent="0.25">
      <c r="A5" s="98"/>
      <c r="B5" s="16" t="s">
        <v>19</v>
      </c>
      <c r="C5" s="17" t="s">
        <v>4</v>
      </c>
      <c r="D5" s="96"/>
      <c r="E5" s="34">
        <v>15000000</v>
      </c>
      <c r="F5" s="34"/>
      <c r="G5" s="14">
        <f t="shared" ref="G5:G19" si="0">F5/$D$20</f>
        <v>0</v>
      </c>
      <c r="H5" s="18" t="s">
        <v>9</v>
      </c>
    </row>
    <row r="6" spans="1:8" ht="36.950000000000003" customHeight="1" x14ac:dyDescent="0.25">
      <c r="A6" s="98"/>
      <c r="B6" s="16" t="s">
        <v>20</v>
      </c>
      <c r="C6" s="17" t="s">
        <v>4</v>
      </c>
      <c r="D6" s="96"/>
      <c r="E6" s="34">
        <v>12000000</v>
      </c>
      <c r="F6" s="34"/>
      <c r="G6" s="14">
        <f t="shared" si="0"/>
        <v>0</v>
      </c>
      <c r="H6" s="18" t="s">
        <v>10</v>
      </c>
    </row>
    <row r="7" spans="1:8" ht="29.25" customHeight="1" x14ac:dyDescent="0.25">
      <c r="A7" s="98"/>
      <c r="B7" s="16" t="s">
        <v>21</v>
      </c>
      <c r="C7" s="17" t="s">
        <v>4</v>
      </c>
      <c r="D7" s="96"/>
      <c r="E7" s="34">
        <v>22000000</v>
      </c>
      <c r="F7" s="34"/>
      <c r="G7" s="14">
        <f t="shared" si="0"/>
        <v>0</v>
      </c>
      <c r="H7" s="18" t="s">
        <v>32</v>
      </c>
    </row>
    <row r="8" spans="1:8" ht="34.5" customHeight="1" x14ac:dyDescent="0.25">
      <c r="A8" s="98"/>
      <c r="B8" s="16" t="s">
        <v>22</v>
      </c>
      <c r="C8" s="17" t="s">
        <v>4</v>
      </c>
      <c r="D8" s="96"/>
      <c r="E8" s="34">
        <v>35000000</v>
      </c>
      <c r="F8" s="34"/>
      <c r="G8" s="14">
        <f t="shared" si="0"/>
        <v>0</v>
      </c>
      <c r="H8" s="18" t="s">
        <v>33</v>
      </c>
    </row>
    <row r="9" spans="1:8" ht="34.5" customHeight="1" x14ac:dyDescent="0.25">
      <c r="A9" s="98"/>
      <c r="B9" s="16" t="s">
        <v>23</v>
      </c>
      <c r="C9" s="17"/>
      <c r="D9" s="96"/>
      <c r="E9" s="34">
        <v>45000000</v>
      </c>
      <c r="F9" s="34"/>
      <c r="G9" s="14">
        <f t="shared" si="0"/>
        <v>0</v>
      </c>
      <c r="H9" s="18" t="s">
        <v>34</v>
      </c>
    </row>
    <row r="10" spans="1:8" ht="29.25" customHeight="1" x14ac:dyDescent="0.25">
      <c r="A10" s="98"/>
      <c r="B10" s="16" t="s">
        <v>24</v>
      </c>
      <c r="C10" s="17" t="s">
        <v>4</v>
      </c>
      <c r="D10" s="96"/>
      <c r="E10" s="34">
        <v>8000000</v>
      </c>
      <c r="F10" s="34"/>
      <c r="G10" s="14">
        <f t="shared" si="0"/>
        <v>0</v>
      </c>
      <c r="H10" s="18" t="s">
        <v>35</v>
      </c>
    </row>
    <row r="11" spans="1:8" ht="46.5" customHeight="1" x14ac:dyDescent="0.25">
      <c r="A11" s="98"/>
      <c r="B11" s="16" t="s">
        <v>25</v>
      </c>
      <c r="C11" s="17" t="s">
        <v>4</v>
      </c>
      <c r="D11" s="96"/>
      <c r="E11" s="34">
        <v>8000000</v>
      </c>
      <c r="F11" s="34"/>
      <c r="G11" s="14">
        <f t="shared" si="0"/>
        <v>0</v>
      </c>
      <c r="H11" s="18" t="s">
        <v>36</v>
      </c>
    </row>
    <row r="12" spans="1:8" ht="31.5" customHeight="1" x14ac:dyDescent="0.25">
      <c r="A12" s="98"/>
      <c r="B12" s="16" t="s">
        <v>26</v>
      </c>
      <c r="C12" s="17" t="s">
        <v>4</v>
      </c>
      <c r="D12" s="96"/>
      <c r="E12" s="34">
        <v>5000000</v>
      </c>
      <c r="F12" s="34"/>
      <c r="G12" s="14">
        <f t="shared" si="0"/>
        <v>0</v>
      </c>
      <c r="H12" s="18" t="s">
        <v>37</v>
      </c>
    </row>
    <row r="13" spans="1:8" ht="33.75" x14ac:dyDescent="0.25">
      <c r="A13" s="11">
        <v>3</v>
      </c>
      <c r="B13" s="17" t="s">
        <v>12</v>
      </c>
      <c r="C13" s="17" t="s">
        <v>4</v>
      </c>
      <c r="D13" s="34">
        <v>80000000</v>
      </c>
      <c r="E13" s="34"/>
      <c r="F13" s="34"/>
      <c r="G13" s="14">
        <f t="shared" si="0"/>
        <v>0</v>
      </c>
      <c r="H13" s="18" t="s">
        <v>7</v>
      </c>
    </row>
    <row r="14" spans="1:8" x14ac:dyDescent="0.25">
      <c r="A14" s="98">
        <v>4</v>
      </c>
      <c r="B14" s="19" t="s">
        <v>27</v>
      </c>
      <c r="C14" s="17"/>
      <c r="D14" s="34">
        <v>50000000</v>
      </c>
      <c r="E14" s="34"/>
      <c r="F14" s="34"/>
      <c r="G14" s="14"/>
      <c r="H14" s="18"/>
    </row>
    <row r="15" spans="1:8" ht="32.25" customHeight="1" x14ac:dyDescent="0.25">
      <c r="A15" s="98"/>
      <c r="B15" s="16" t="s">
        <v>28</v>
      </c>
      <c r="C15" s="17" t="s">
        <v>4</v>
      </c>
      <c r="D15" s="96"/>
      <c r="E15" s="34">
        <v>20000000</v>
      </c>
      <c r="F15" s="34"/>
      <c r="G15" s="14">
        <f t="shared" si="0"/>
        <v>0</v>
      </c>
      <c r="H15" s="18" t="s">
        <v>38</v>
      </c>
    </row>
    <row r="16" spans="1:8" ht="30" customHeight="1" x14ac:dyDescent="0.25">
      <c r="A16" s="98"/>
      <c r="B16" s="16" t="s">
        <v>29</v>
      </c>
      <c r="C16" s="17" t="s">
        <v>4</v>
      </c>
      <c r="D16" s="96"/>
      <c r="E16" s="34">
        <v>30000000</v>
      </c>
      <c r="F16" s="34"/>
      <c r="G16" s="14">
        <f t="shared" si="0"/>
        <v>0</v>
      </c>
      <c r="H16" s="18" t="s">
        <v>39</v>
      </c>
    </row>
    <row r="17" spans="1:8" ht="43.5" customHeight="1" x14ac:dyDescent="0.25">
      <c r="A17" s="11">
        <v>5</v>
      </c>
      <c r="B17" s="19" t="s">
        <v>3</v>
      </c>
      <c r="C17" s="17" t="s">
        <v>4</v>
      </c>
      <c r="D17" s="34">
        <v>10000000</v>
      </c>
      <c r="E17" s="34"/>
      <c r="F17" s="34"/>
      <c r="G17" s="14">
        <f t="shared" si="0"/>
        <v>0</v>
      </c>
      <c r="H17" s="18" t="s">
        <v>40</v>
      </c>
    </row>
    <row r="18" spans="1:8" ht="30" customHeight="1" x14ac:dyDescent="0.25">
      <c r="A18" s="11">
        <v>6</v>
      </c>
      <c r="B18" s="19" t="s">
        <v>2</v>
      </c>
      <c r="C18" s="17" t="s">
        <v>4</v>
      </c>
      <c r="D18" s="34">
        <v>10000000</v>
      </c>
      <c r="E18" s="34"/>
      <c r="F18" s="34"/>
      <c r="G18" s="14">
        <f t="shared" si="0"/>
        <v>0</v>
      </c>
      <c r="H18" s="18" t="s">
        <v>13</v>
      </c>
    </row>
    <row r="19" spans="1:8" ht="30" customHeight="1" thickBot="1" x14ac:dyDescent="0.3">
      <c r="A19" s="20">
        <v>7</v>
      </c>
      <c r="B19" s="21" t="s">
        <v>11</v>
      </c>
      <c r="C19" s="22" t="s">
        <v>4</v>
      </c>
      <c r="D19" s="35">
        <v>20000000</v>
      </c>
      <c r="E19" s="35"/>
      <c r="F19" s="35"/>
      <c r="G19" s="23">
        <f t="shared" si="0"/>
        <v>0</v>
      </c>
      <c r="H19" s="24" t="s">
        <v>8</v>
      </c>
    </row>
    <row r="20" spans="1:8" ht="19.5" customHeight="1" thickBot="1" x14ac:dyDescent="0.3">
      <c r="A20" s="25"/>
      <c r="B20" s="26" t="s">
        <v>5</v>
      </c>
      <c r="C20" s="27"/>
      <c r="D20" s="36">
        <f>SUM(D3:D19)</f>
        <v>476750000</v>
      </c>
      <c r="E20" s="37"/>
      <c r="F20" s="38"/>
      <c r="G20" s="28">
        <f>SUM(G3:G19)</f>
        <v>0.32878867330886208</v>
      </c>
      <c r="H20" s="29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</sheetData>
  <mergeCells count="5">
    <mergeCell ref="D15:D16"/>
    <mergeCell ref="A1:H1"/>
    <mergeCell ref="D5:D12"/>
    <mergeCell ref="A4:A12"/>
    <mergeCell ref="A14: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6E36-830F-4E7A-A680-24B021E78F8A}">
  <dimension ref="A1:G21"/>
  <sheetViews>
    <sheetView topLeftCell="A16" workbookViewId="0">
      <selection activeCell="A16" sqref="A1:XFD1048576"/>
    </sheetView>
  </sheetViews>
  <sheetFormatPr baseColWidth="10" defaultRowHeight="15" x14ac:dyDescent="0.25"/>
  <cols>
    <col min="3" max="3" width="12.5703125" bestFit="1" customWidth="1"/>
  </cols>
  <sheetData>
    <row r="1" spans="1:7" ht="23.25" thickBot="1" x14ac:dyDescent="0.3">
      <c r="A1" s="59" t="s">
        <v>6</v>
      </c>
      <c r="B1" s="60" t="s">
        <v>14</v>
      </c>
      <c r="C1" s="60" t="s">
        <v>58</v>
      </c>
      <c r="D1" s="60" t="s">
        <v>42</v>
      </c>
      <c r="E1" s="60" t="s">
        <v>17</v>
      </c>
      <c r="F1" s="60" t="s">
        <v>18</v>
      </c>
      <c r="G1" s="60" t="s">
        <v>1</v>
      </c>
    </row>
    <row r="2" spans="1:7" ht="124.5" thickBot="1" x14ac:dyDescent="0.3">
      <c r="A2" s="61">
        <v>1</v>
      </c>
      <c r="B2" s="62" t="s">
        <v>15</v>
      </c>
      <c r="C2" s="63">
        <v>156750000</v>
      </c>
      <c r="D2" s="64"/>
      <c r="E2" s="63">
        <v>155325000</v>
      </c>
      <c r="F2" s="65">
        <f>E2/C19</f>
        <v>0.32579968536969062</v>
      </c>
      <c r="G2" s="66" t="s">
        <v>31</v>
      </c>
    </row>
    <row r="3" spans="1:7" ht="23.25" thickBot="1" x14ac:dyDescent="0.3">
      <c r="A3" s="99">
        <v>2</v>
      </c>
      <c r="B3" s="62" t="s">
        <v>16</v>
      </c>
      <c r="C3" s="63">
        <v>150000000</v>
      </c>
      <c r="D3" s="64"/>
      <c r="E3" s="64"/>
      <c r="F3" s="64"/>
      <c r="G3" s="64"/>
    </row>
    <row r="4" spans="1:7" ht="79.5" thickBot="1" x14ac:dyDescent="0.3">
      <c r="A4" s="100"/>
      <c r="B4" s="66" t="s">
        <v>19</v>
      </c>
      <c r="C4" s="99"/>
      <c r="D4" s="67">
        <v>15000000</v>
      </c>
      <c r="E4" s="62"/>
      <c r="F4" s="65">
        <v>0</v>
      </c>
      <c r="G4" s="66" t="s">
        <v>9</v>
      </c>
    </row>
    <row r="5" spans="1:7" ht="79.5" thickBot="1" x14ac:dyDescent="0.3">
      <c r="A5" s="100"/>
      <c r="B5" s="66" t="s">
        <v>20</v>
      </c>
      <c r="C5" s="100"/>
      <c r="D5" s="67">
        <v>12000000</v>
      </c>
      <c r="E5" s="62"/>
      <c r="F5" s="65">
        <v>0</v>
      </c>
      <c r="G5" s="66" t="s">
        <v>10</v>
      </c>
    </row>
    <row r="6" spans="1:7" ht="45.75" thickBot="1" x14ac:dyDescent="0.3">
      <c r="A6" s="100"/>
      <c r="B6" s="66" t="s">
        <v>21</v>
      </c>
      <c r="C6" s="100"/>
      <c r="D6" s="67">
        <v>22000000</v>
      </c>
      <c r="E6" s="62"/>
      <c r="F6" s="65">
        <v>0</v>
      </c>
      <c r="G6" s="66" t="s">
        <v>32</v>
      </c>
    </row>
    <row r="7" spans="1:7" ht="34.5" thickBot="1" x14ac:dyDescent="0.3">
      <c r="A7" s="100"/>
      <c r="B7" s="66" t="s">
        <v>22</v>
      </c>
      <c r="C7" s="100"/>
      <c r="D7" s="67">
        <v>35000000</v>
      </c>
      <c r="E7" s="62"/>
      <c r="F7" s="65">
        <v>0</v>
      </c>
      <c r="G7" s="66" t="s">
        <v>33</v>
      </c>
    </row>
    <row r="8" spans="1:7" ht="79.5" thickBot="1" x14ac:dyDescent="0.3">
      <c r="A8" s="100"/>
      <c r="B8" s="66" t="s">
        <v>23</v>
      </c>
      <c r="C8" s="100"/>
      <c r="D8" s="67">
        <v>45000000</v>
      </c>
      <c r="E8" s="67">
        <v>45000000</v>
      </c>
      <c r="F8" s="65">
        <v>0.09</v>
      </c>
      <c r="G8" s="66" t="s">
        <v>34</v>
      </c>
    </row>
    <row r="9" spans="1:7" ht="45.75" thickBot="1" x14ac:dyDescent="0.3">
      <c r="A9" s="100"/>
      <c r="B9" s="66" t="s">
        <v>24</v>
      </c>
      <c r="C9" s="100"/>
      <c r="D9" s="68" t="s">
        <v>54</v>
      </c>
      <c r="E9" s="62"/>
      <c r="F9" s="65">
        <v>0</v>
      </c>
      <c r="G9" s="66" t="s">
        <v>35</v>
      </c>
    </row>
    <row r="10" spans="1:7" ht="90.75" thickBot="1" x14ac:dyDescent="0.3">
      <c r="A10" s="100"/>
      <c r="B10" s="66" t="s">
        <v>25</v>
      </c>
      <c r="C10" s="100"/>
      <c r="D10" s="67">
        <v>8000000</v>
      </c>
      <c r="E10" s="62"/>
      <c r="F10" s="65">
        <v>0</v>
      </c>
      <c r="G10" s="66" t="s">
        <v>36</v>
      </c>
    </row>
    <row r="11" spans="1:7" ht="57" thickBot="1" x14ac:dyDescent="0.3">
      <c r="A11" s="101"/>
      <c r="B11" s="66" t="s">
        <v>26</v>
      </c>
      <c r="C11" s="101"/>
      <c r="D11" s="67">
        <v>5000000</v>
      </c>
      <c r="E11" s="62"/>
      <c r="F11" s="65">
        <v>0</v>
      </c>
      <c r="G11" s="66" t="s">
        <v>37</v>
      </c>
    </row>
    <row r="12" spans="1:7" ht="102" thickBot="1" x14ac:dyDescent="0.3">
      <c r="A12" s="61">
        <v>3</v>
      </c>
      <c r="B12" s="66" t="s">
        <v>55</v>
      </c>
      <c r="C12" s="67">
        <v>80000000</v>
      </c>
      <c r="D12" s="62"/>
      <c r="E12" s="62"/>
      <c r="F12" s="65">
        <v>0</v>
      </c>
      <c r="G12" s="66" t="s">
        <v>7</v>
      </c>
    </row>
    <row r="13" spans="1:7" ht="34.5" thickBot="1" x14ac:dyDescent="0.3">
      <c r="A13" s="99">
        <v>4</v>
      </c>
      <c r="B13" s="62" t="s">
        <v>27</v>
      </c>
      <c r="C13" s="67">
        <v>50000000</v>
      </c>
      <c r="D13" s="62"/>
      <c r="E13" s="62"/>
      <c r="F13" s="64"/>
      <c r="G13" s="66"/>
    </row>
    <row r="14" spans="1:7" ht="68.25" thickBot="1" x14ac:dyDescent="0.3">
      <c r="A14" s="100"/>
      <c r="B14" s="66" t="s">
        <v>56</v>
      </c>
      <c r="C14" s="99"/>
      <c r="D14" s="67">
        <v>20000000</v>
      </c>
      <c r="E14" s="62"/>
      <c r="F14" s="65">
        <v>0</v>
      </c>
      <c r="G14" s="66" t="s">
        <v>38</v>
      </c>
    </row>
    <row r="15" spans="1:7" ht="34.5" thickBot="1" x14ac:dyDescent="0.3">
      <c r="A15" s="101"/>
      <c r="B15" s="66" t="s">
        <v>57</v>
      </c>
      <c r="C15" s="101"/>
      <c r="D15" s="67">
        <v>30000000</v>
      </c>
      <c r="E15" s="62"/>
      <c r="F15" s="65">
        <v>0</v>
      </c>
      <c r="G15" s="66" t="s">
        <v>39</v>
      </c>
    </row>
    <row r="16" spans="1:7" ht="135.75" thickBot="1" x14ac:dyDescent="0.3">
      <c r="A16" s="61">
        <v>5</v>
      </c>
      <c r="B16" s="62" t="s">
        <v>3</v>
      </c>
      <c r="C16" s="67">
        <v>10000000</v>
      </c>
      <c r="D16" s="62"/>
      <c r="E16" s="62"/>
      <c r="F16" s="65">
        <v>0</v>
      </c>
      <c r="G16" s="66" t="s">
        <v>40</v>
      </c>
    </row>
    <row r="17" spans="1:7" ht="90.75" thickBot="1" x14ac:dyDescent="0.3">
      <c r="A17" s="61">
        <v>6</v>
      </c>
      <c r="B17" s="62" t="s">
        <v>2</v>
      </c>
      <c r="C17" s="67">
        <v>10000000</v>
      </c>
      <c r="D17" s="62"/>
      <c r="E17" s="62"/>
      <c r="F17" s="65">
        <v>0</v>
      </c>
      <c r="G17" s="66" t="s">
        <v>13</v>
      </c>
    </row>
    <row r="18" spans="1:7" ht="90.75" thickBot="1" x14ac:dyDescent="0.3">
      <c r="A18" s="61">
        <v>7</v>
      </c>
      <c r="B18" s="62" t="s">
        <v>11</v>
      </c>
      <c r="C18" s="67">
        <v>20000000</v>
      </c>
      <c r="D18" s="62"/>
      <c r="E18" s="62"/>
      <c r="F18" s="65">
        <v>0</v>
      </c>
      <c r="G18" s="66" t="s">
        <v>8</v>
      </c>
    </row>
    <row r="19" spans="1:7" ht="15.75" thickBot="1" x14ac:dyDescent="0.3">
      <c r="A19" s="69"/>
      <c r="B19" s="70" t="s">
        <v>5</v>
      </c>
      <c r="C19" s="71">
        <v>476750000</v>
      </c>
      <c r="D19" s="72"/>
      <c r="E19" s="77">
        <f>SUM(E2:E18)</f>
        <v>200325000</v>
      </c>
      <c r="F19" s="73">
        <v>0.42</v>
      </c>
      <c r="G19" s="1"/>
    </row>
    <row r="21" spans="1:7" x14ac:dyDescent="0.25">
      <c r="C21" s="74">
        <f>SUM(C2:C18)</f>
        <v>476750000</v>
      </c>
      <c r="D21" s="75"/>
      <c r="E21" s="74">
        <f>SUM(E2:E18)</f>
        <v>200325000</v>
      </c>
      <c r="F21" s="76">
        <f>E21/C21</f>
        <v>0.42018877818563188</v>
      </c>
    </row>
  </sheetData>
  <mergeCells count="4">
    <mergeCell ref="A3:A11"/>
    <mergeCell ref="C4:C11"/>
    <mergeCell ref="A13:A15"/>
    <mergeCell ref="C14:C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B7F56-B3B0-4297-A416-CFF61D05C6F3}">
  <dimension ref="A1:K23"/>
  <sheetViews>
    <sheetView zoomScale="120" zoomScaleNormal="120" workbookViewId="0">
      <selection sqref="A1:XFD1048576"/>
    </sheetView>
  </sheetViews>
  <sheetFormatPr baseColWidth="10" defaultColWidth="36.42578125" defaultRowHeight="15" x14ac:dyDescent="0.25"/>
  <cols>
    <col min="1" max="1" width="3.7109375" style="1" customWidth="1"/>
    <col min="2" max="2" width="33.7109375" style="1" customWidth="1"/>
    <col min="3" max="3" width="18.28515625" style="1" hidden="1" customWidth="1"/>
    <col min="4" max="4" width="12.7109375" style="1" customWidth="1"/>
    <col min="5" max="5" width="12" style="1" customWidth="1"/>
    <col min="6" max="6" width="12.7109375" style="1" customWidth="1"/>
    <col min="7" max="7" width="8.85546875" style="1" customWidth="1"/>
    <col min="8" max="8" width="11.140625" style="1" customWidth="1"/>
    <col min="9" max="9" width="45.28515625" style="1" customWidth="1"/>
    <col min="10" max="16384" width="36.42578125" style="1"/>
  </cols>
  <sheetData>
    <row r="1" spans="1:11" ht="19.5" customHeight="1" thickBot="1" x14ac:dyDescent="0.3">
      <c r="A1" s="97" t="s">
        <v>47</v>
      </c>
      <c r="B1" s="97"/>
      <c r="C1" s="97"/>
      <c r="D1" s="97"/>
      <c r="E1" s="97"/>
      <c r="F1" s="97"/>
      <c r="G1" s="97"/>
      <c r="H1" s="97"/>
      <c r="I1" s="97"/>
    </row>
    <row r="2" spans="1:11" ht="28.5" customHeight="1" thickBot="1" x14ac:dyDescent="0.3">
      <c r="A2" s="45" t="s">
        <v>6</v>
      </c>
      <c r="B2" s="46" t="s">
        <v>14</v>
      </c>
      <c r="C2" s="46" t="s">
        <v>0</v>
      </c>
      <c r="D2" s="46" t="s">
        <v>41</v>
      </c>
      <c r="E2" s="46" t="s">
        <v>42</v>
      </c>
      <c r="F2" s="46" t="s">
        <v>44</v>
      </c>
      <c r="G2" s="46" t="s">
        <v>18</v>
      </c>
      <c r="H2" s="47" t="s">
        <v>43</v>
      </c>
      <c r="I2" s="48" t="s">
        <v>1</v>
      </c>
    </row>
    <row r="3" spans="1:11" ht="28.5" customHeight="1" x14ac:dyDescent="0.25">
      <c r="A3" s="6">
        <v>1</v>
      </c>
      <c r="B3" s="7" t="s">
        <v>45</v>
      </c>
      <c r="C3" s="8"/>
      <c r="D3" s="30">
        <v>156750000</v>
      </c>
      <c r="E3" s="31"/>
      <c r="F3" s="30">
        <v>155325000</v>
      </c>
      <c r="G3" s="51">
        <f>F3/D3</f>
        <v>0.99090909090909096</v>
      </c>
      <c r="H3" s="52">
        <f>D3-F3</f>
        <v>1425000</v>
      </c>
      <c r="I3" s="53" t="s">
        <v>31</v>
      </c>
    </row>
    <row r="4" spans="1:11" ht="36" customHeight="1" x14ac:dyDescent="0.25">
      <c r="A4" s="40">
        <v>2</v>
      </c>
      <c r="B4" s="12" t="s">
        <v>46</v>
      </c>
      <c r="C4" s="13"/>
      <c r="D4" s="32">
        <v>150000000</v>
      </c>
      <c r="E4" s="33"/>
      <c r="F4" s="57">
        <v>109898098</v>
      </c>
      <c r="G4" s="49">
        <f t="shared" ref="G4:G19" si="0">F4/D4</f>
        <v>0.7326539866666667</v>
      </c>
      <c r="H4" s="50"/>
      <c r="I4" s="18" t="s">
        <v>48</v>
      </c>
    </row>
    <row r="5" spans="1:11" ht="36.950000000000003" hidden="1" customHeight="1" x14ac:dyDescent="0.25">
      <c r="A5" s="43"/>
      <c r="B5" s="16" t="s">
        <v>19</v>
      </c>
      <c r="C5" s="17" t="s">
        <v>4</v>
      </c>
      <c r="D5" s="96"/>
      <c r="E5" s="34">
        <v>15000000</v>
      </c>
      <c r="F5" s="34"/>
      <c r="G5" s="49" t="e">
        <f t="shared" si="0"/>
        <v>#DIV/0!</v>
      </c>
      <c r="H5" s="50">
        <f t="shared" ref="H5:H20" si="1">D5-F5</f>
        <v>0</v>
      </c>
      <c r="I5" s="18" t="s">
        <v>9</v>
      </c>
    </row>
    <row r="6" spans="1:11" ht="36.950000000000003" hidden="1" customHeight="1" x14ac:dyDescent="0.25">
      <c r="A6" s="43"/>
      <c r="B6" s="16" t="s">
        <v>20</v>
      </c>
      <c r="C6" s="17" t="s">
        <v>4</v>
      </c>
      <c r="D6" s="96"/>
      <c r="E6" s="34">
        <v>12000000</v>
      </c>
      <c r="F6" s="34"/>
      <c r="G6" s="49" t="e">
        <f t="shared" si="0"/>
        <v>#DIV/0!</v>
      </c>
      <c r="H6" s="50">
        <f t="shared" si="1"/>
        <v>0</v>
      </c>
      <c r="I6" s="18" t="s">
        <v>10</v>
      </c>
    </row>
    <row r="7" spans="1:11" ht="29.25" hidden="1" customHeight="1" x14ac:dyDescent="0.25">
      <c r="A7" s="43"/>
      <c r="B7" s="16" t="s">
        <v>21</v>
      </c>
      <c r="C7" s="17" t="s">
        <v>4</v>
      </c>
      <c r="D7" s="96"/>
      <c r="E7" s="34">
        <v>22000000</v>
      </c>
      <c r="F7" s="34"/>
      <c r="G7" s="49" t="e">
        <f t="shared" si="0"/>
        <v>#DIV/0!</v>
      </c>
      <c r="H7" s="50">
        <f t="shared" si="1"/>
        <v>0</v>
      </c>
      <c r="I7" s="18" t="s">
        <v>32</v>
      </c>
    </row>
    <row r="8" spans="1:11" ht="34.5" hidden="1" customHeight="1" x14ac:dyDescent="0.25">
      <c r="A8" s="43"/>
      <c r="B8" s="16" t="s">
        <v>22</v>
      </c>
      <c r="C8" s="17" t="s">
        <v>4</v>
      </c>
      <c r="D8" s="96"/>
      <c r="E8" s="34">
        <v>35000000</v>
      </c>
      <c r="F8" s="34"/>
      <c r="G8" s="49" t="e">
        <f t="shared" si="0"/>
        <v>#DIV/0!</v>
      </c>
      <c r="H8" s="50">
        <f t="shared" si="1"/>
        <v>0</v>
      </c>
      <c r="I8" s="18" t="s">
        <v>33</v>
      </c>
    </row>
    <row r="9" spans="1:11" ht="34.5" hidden="1" customHeight="1" x14ac:dyDescent="0.25">
      <c r="A9" s="43"/>
      <c r="B9" s="16" t="s">
        <v>23</v>
      </c>
      <c r="C9" s="17"/>
      <c r="D9" s="96"/>
      <c r="E9" s="34">
        <v>45000000</v>
      </c>
      <c r="F9" s="34"/>
      <c r="G9" s="49" t="e">
        <f t="shared" si="0"/>
        <v>#DIV/0!</v>
      </c>
      <c r="H9" s="50">
        <f t="shared" si="1"/>
        <v>0</v>
      </c>
      <c r="I9" s="18" t="s">
        <v>34</v>
      </c>
    </row>
    <row r="10" spans="1:11" ht="29.25" hidden="1" customHeight="1" x14ac:dyDescent="0.25">
      <c r="A10" s="43"/>
      <c r="B10" s="16" t="s">
        <v>24</v>
      </c>
      <c r="C10" s="17" t="s">
        <v>4</v>
      </c>
      <c r="D10" s="96"/>
      <c r="E10" s="34">
        <v>8000000</v>
      </c>
      <c r="F10" s="34"/>
      <c r="G10" s="49" t="e">
        <f t="shared" si="0"/>
        <v>#DIV/0!</v>
      </c>
      <c r="H10" s="50">
        <f t="shared" si="1"/>
        <v>0</v>
      </c>
      <c r="I10" s="18" t="s">
        <v>35</v>
      </c>
    </row>
    <row r="11" spans="1:11" ht="46.5" hidden="1" customHeight="1" x14ac:dyDescent="0.25">
      <c r="A11" s="43"/>
      <c r="B11" s="16" t="s">
        <v>25</v>
      </c>
      <c r="C11" s="17" t="s">
        <v>4</v>
      </c>
      <c r="D11" s="96"/>
      <c r="E11" s="34">
        <v>8000000</v>
      </c>
      <c r="F11" s="34"/>
      <c r="G11" s="49" t="e">
        <f t="shared" si="0"/>
        <v>#DIV/0!</v>
      </c>
      <c r="H11" s="50">
        <f t="shared" si="1"/>
        <v>0</v>
      </c>
      <c r="I11" s="18" t="s">
        <v>36</v>
      </c>
      <c r="J11" s="41" t="e">
        <f>G7+G8+G9+G11</f>
        <v>#DIV/0!</v>
      </c>
    </row>
    <row r="12" spans="1:11" ht="31.5" hidden="1" customHeight="1" x14ac:dyDescent="0.25">
      <c r="A12" s="43"/>
      <c r="B12" s="16" t="s">
        <v>26</v>
      </c>
      <c r="C12" s="17" t="s">
        <v>4</v>
      </c>
      <c r="D12" s="96"/>
      <c r="E12" s="34">
        <v>5000000</v>
      </c>
      <c r="F12" s="34"/>
      <c r="G12" s="49" t="e">
        <f t="shared" si="0"/>
        <v>#DIV/0!</v>
      </c>
      <c r="H12" s="50">
        <f t="shared" si="1"/>
        <v>0</v>
      </c>
      <c r="I12" s="18" t="s">
        <v>37</v>
      </c>
      <c r="J12" s="42">
        <f>F7+F8+F9+F11</f>
        <v>0</v>
      </c>
      <c r="K12" s="1">
        <f>110000000/150000000</f>
        <v>0.73333333333333328</v>
      </c>
    </row>
    <row r="13" spans="1:11" ht="33.75" x14ac:dyDescent="0.25">
      <c r="A13" s="40">
        <v>3</v>
      </c>
      <c r="B13" s="17" t="s">
        <v>12</v>
      </c>
      <c r="C13" s="17" t="s">
        <v>4</v>
      </c>
      <c r="D13" s="34">
        <v>80000000</v>
      </c>
      <c r="E13" s="34"/>
      <c r="F13" s="34">
        <v>79937283.75</v>
      </c>
      <c r="G13" s="49">
        <f t="shared" si="0"/>
        <v>0.99921604687499999</v>
      </c>
      <c r="H13" s="50">
        <f t="shared" si="1"/>
        <v>62716.25</v>
      </c>
      <c r="I13" s="18" t="s">
        <v>49</v>
      </c>
    </row>
    <row r="14" spans="1:11" x14ac:dyDescent="0.25">
      <c r="A14" s="98">
        <v>4</v>
      </c>
      <c r="B14" s="19" t="s">
        <v>27</v>
      </c>
      <c r="C14" s="17"/>
      <c r="D14" s="34">
        <v>50000000</v>
      </c>
      <c r="E14" s="34"/>
      <c r="F14" s="34">
        <v>0</v>
      </c>
      <c r="G14" s="49">
        <f t="shared" si="0"/>
        <v>0</v>
      </c>
      <c r="H14" s="50">
        <v>0</v>
      </c>
      <c r="I14" s="18"/>
    </row>
    <row r="15" spans="1:11" ht="32.25" customHeight="1" x14ac:dyDescent="0.25">
      <c r="A15" s="98"/>
      <c r="B15" s="16" t="s">
        <v>28</v>
      </c>
      <c r="C15" s="17" t="s">
        <v>4</v>
      </c>
      <c r="D15" s="96"/>
      <c r="E15" s="34">
        <v>20000000</v>
      </c>
      <c r="F15" s="34"/>
      <c r="G15" s="49"/>
      <c r="H15" s="50">
        <f t="shared" si="1"/>
        <v>0</v>
      </c>
      <c r="I15" s="18" t="s">
        <v>50</v>
      </c>
    </row>
    <row r="16" spans="1:11" ht="30" customHeight="1" x14ac:dyDescent="0.25">
      <c r="A16" s="98"/>
      <c r="B16" s="16" t="s">
        <v>29</v>
      </c>
      <c r="C16" s="17" t="s">
        <v>4</v>
      </c>
      <c r="D16" s="96"/>
      <c r="E16" s="34">
        <v>30000000</v>
      </c>
      <c r="F16" s="34"/>
      <c r="G16" s="49"/>
      <c r="H16" s="50">
        <f t="shared" si="1"/>
        <v>0</v>
      </c>
      <c r="I16" s="18" t="s">
        <v>50</v>
      </c>
    </row>
    <row r="17" spans="1:9" ht="22.5" customHeight="1" x14ac:dyDescent="0.25">
      <c r="A17" s="40">
        <v>5</v>
      </c>
      <c r="B17" s="19" t="s">
        <v>3</v>
      </c>
      <c r="C17" s="17" t="s">
        <v>4</v>
      </c>
      <c r="D17" s="34">
        <v>10000000</v>
      </c>
      <c r="E17" s="34"/>
      <c r="F17" s="34">
        <v>8180000</v>
      </c>
      <c r="G17" s="49">
        <f t="shared" si="0"/>
        <v>0.81799999999999995</v>
      </c>
      <c r="H17" s="50">
        <f t="shared" si="1"/>
        <v>1820000</v>
      </c>
      <c r="I17" s="18" t="s">
        <v>49</v>
      </c>
    </row>
    <row r="18" spans="1:9" ht="30" customHeight="1" x14ac:dyDescent="0.25">
      <c r="A18" s="40">
        <v>6</v>
      </c>
      <c r="B18" s="19" t="s">
        <v>2</v>
      </c>
      <c r="C18" s="17" t="s">
        <v>4</v>
      </c>
      <c r="D18" s="34">
        <v>10000000</v>
      </c>
      <c r="E18" s="34"/>
      <c r="F18" s="34"/>
      <c r="G18" s="49">
        <f t="shared" si="0"/>
        <v>0</v>
      </c>
      <c r="H18" s="50"/>
      <c r="I18" s="18" t="s">
        <v>51</v>
      </c>
    </row>
    <row r="19" spans="1:9" ht="30" customHeight="1" thickBot="1" x14ac:dyDescent="0.3">
      <c r="A19" s="20">
        <v>7</v>
      </c>
      <c r="B19" s="21" t="s">
        <v>52</v>
      </c>
      <c r="C19" s="22" t="s">
        <v>4</v>
      </c>
      <c r="D19" s="35">
        <v>20000000</v>
      </c>
      <c r="E19" s="35"/>
      <c r="F19" s="35"/>
      <c r="G19" s="54">
        <f t="shared" si="0"/>
        <v>0</v>
      </c>
      <c r="H19" s="55"/>
      <c r="I19" s="24" t="s">
        <v>53</v>
      </c>
    </row>
    <row r="20" spans="1:9" ht="19.5" customHeight="1" thickBot="1" x14ac:dyDescent="0.3">
      <c r="A20" s="25"/>
      <c r="B20" s="26" t="s">
        <v>5</v>
      </c>
      <c r="C20" s="27"/>
      <c r="D20" s="36">
        <f>SUM(D3:D19)</f>
        <v>476750000</v>
      </c>
      <c r="E20" s="37"/>
      <c r="F20" s="36">
        <f>SUM(F3:F19)</f>
        <v>353340381.75</v>
      </c>
      <c r="G20" s="39"/>
      <c r="H20" s="56">
        <f t="shared" si="1"/>
        <v>123409618.25</v>
      </c>
      <c r="I20" s="29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25">
      <c r="F23" s="1">
        <f>F20/D20</f>
        <v>0.74114395752490825</v>
      </c>
      <c r="H23" s="44"/>
    </row>
  </sheetData>
  <mergeCells count="4">
    <mergeCell ref="A1:I1"/>
    <mergeCell ref="D5:D12"/>
    <mergeCell ref="A14:A16"/>
    <mergeCell ref="D15:D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1DE5-46C0-4AC6-BACE-40BBACCF5AB9}">
  <dimension ref="A1:G13"/>
  <sheetViews>
    <sheetView workbookViewId="0">
      <selection activeCell="E13" sqref="E13"/>
    </sheetView>
  </sheetViews>
  <sheetFormatPr baseColWidth="10" defaultRowHeight="15" x14ac:dyDescent="0.25"/>
  <cols>
    <col min="3" max="3" width="12.5703125" bestFit="1" customWidth="1"/>
    <col min="4" max="4" width="0" hidden="1" customWidth="1"/>
    <col min="5" max="5" width="12.5703125" bestFit="1" customWidth="1"/>
  </cols>
  <sheetData>
    <row r="1" spans="1:7" ht="23.25" thickBot="1" x14ac:dyDescent="0.3">
      <c r="A1" s="59" t="s">
        <v>6</v>
      </c>
      <c r="B1" s="60" t="s">
        <v>14</v>
      </c>
      <c r="C1" s="60" t="s">
        <v>58</v>
      </c>
      <c r="D1" s="60" t="s">
        <v>42</v>
      </c>
      <c r="E1" s="60" t="s">
        <v>17</v>
      </c>
      <c r="F1" s="60" t="s">
        <v>18</v>
      </c>
      <c r="G1" s="60" t="s">
        <v>1</v>
      </c>
    </row>
    <row r="2" spans="1:7" ht="124.5" thickBot="1" x14ac:dyDescent="0.3">
      <c r="A2" s="61">
        <v>1</v>
      </c>
      <c r="B2" s="62" t="s">
        <v>15</v>
      </c>
      <c r="C2" s="63">
        <v>156750000</v>
      </c>
      <c r="D2" s="64"/>
      <c r="E2" s="63">
        <v>155325000</v>
      </c>
      <c r="F2" s="65">
        <f>E2/C11</f>
        <v>0.32579968536969062</v>
      </c>
      <c r="G2" s="66" t="s">
        <v>31</v>
      </c>
    </row>
    <row r="3" spans="1:7" ht="23.25" thickBot="1" x14ac:dyDescent="0.3">
      <c r="A3" s="78">
        <v>2</v>
      </c>
      <c r="B3" s="62" t="s">
        <v>16</v>
      </c>
      <c r="C3" s="63">
        <v>150000000</v>
      </c>
      <c r="D3" s="64"/>
      <c r="E3" s="82">
        <v>45000000</v>
      </c>
      <c r="F3" s="81">
        <f>E3/C11</f>
        <v>9.4389092815941267E-2</v>
      </c>
      <c r="G3" s="64"/>
    </row>
    <row r="4" spans="1:7" ht="102" thickBot="1" x14ac:dyDescent="0.3">
      <c r="A4" s="61">
        <v>3</v>
      </c>
      <c r="B4" s="66" t="s">
        <v>59</v>
      </c>
      <c r="C4" s="67">
        <v>80000000</v>
      </c>
      <c r="D4" s="62"/>
      <c r="E4" s="62">
        <v>0</v>
      </c>
      <c r="F4" s="65">
        <v>0</v>
      </c>
      <c r="G4" s="66" t="s">
        <v>7</v>
      </c>
    </row>
    <row r="5" spans="1:7" ht="34.5" thickBot="1" x14ac:dyDescent="0.3">
      <c r="A5" s="78">
        <v>4</v>
      </c>
      <c r="B5" s="62" t="s">
        <v>27</v>
      </c>
      <c r="C5" s="67">
        <v>50000000</v>
      </c>
      <c r="D5" s="62"/>
      <c r="E5" s="62">
        <v>0</v>
      </c>
      <c r="F5" s="64"/>
      <c r="G5" s="66"/>
    </row>
    <row r="6" spans="1:7" ht="68.25" hidden="1" thickBot="1" x14ac:dyDescent="0.3">
      <c r="A6" s="79"/>
      <c r="B6" s="66" t="s">
        <v>56</v>
      </c>
      <c r="C6" s="99"/>
      <c r="D6" s="67">
        <v>20000000</v>
      </c>
      <c r="E6" s="62"/>
      <c r="F6" s="65">
        <v>0</v>
      </c>
      <c r="G6" s="66" t="s">
        <v>38</v>
      </c>
    </row>
    <row r="7" spans="1:7" ht="34.5" hidden="1" thickBot="1" x14ac:dyDescent="0.3">
      <c r="A7" s="80"/>
      <c r="B7" s="66" t="s">
        <v>57</v>
      </c>
      <c r="C7" s="101"/>
      <c r="D7" s="67">
        <v>30000000</v>
      </c>
      <c r="E7" s="62"/>
      <c r="F7" s="65">
        <v>0</v>
      </c>
      <c r="G7" s="66" t="s">
        <v>39</v>
      </c>
    </row>
    <row r="8" spans="1:7" ht="135.75" thickBot="1" x14ac:dyDescent="0.3">
      <c r="A8" s="61">
        <v>5</v>
      </c>
      <c r="B8" s="62" t="s">
        <v>3</v>
      </c>
      <c r="C8" s="67">
        <v>10000000</v>
      </c>
      <c r="D8" s="62"/>
      <c r="E8" s="62">
        <v>0</v>
      </c>
      <c r="F8" s="65">
        <v>0</v>
      </c>
      <c r="G8" s="66" t="s">
        <v>40</v>
      </c>
    </row>
    <row r="9" spans="1:7" ht="90.75" thickBot="1" x14ac:dyDescent="0.3">
      <c r="A9" s="61">
        <v>6</v>
      </c>
      <c r="B9" s="62" t="s">
        <v>2</v>
      </c>
      <c r="C9" s="67">
        <v>10000000</v>
      </c>
      <c r="D9" s="62"/>
      <c r="E9" s="62">
        <v>0</v>
      </c>
      <c r="F9" s="65">
        <v>0</v>
      </c>
      <c r="G9" s="66" t="s">
        <v>13</v>
      </c>
    </row>
    <row r="10" spans="1:7" ht="90.75" thickBot="1" x14ac:dyDescent="0.3">
      <c r="A10" s="61">
        <v>7</v>
      </c>
      <c r="B10" s="62" t="s">
        <v>60</v>
      </c>
      <c r="C10" s="67">
        <v>20000000</v>
      </c>
      <c r="D10" s="62"/>
      <c r="E10" s="62">
        <v>0</v>
      </c>
      <c r="F10" s="65">
        <v>0</v>
      </c>
      <c r="G10" s="66" t="s">
        <v>8</v>
      </c>
    </row>
    <row r="11" spans="1:7" ht="15.75" thickBot="1" x14ac:dyDescent="0.3">
      <c r="A11" s="69"/>
      <c r="B11" s="70" t="s">
        <v>5</v>
      </c>
      <c r="C11" s="71">
        <v>476750000</v>
      </c>
      <c r="D11" s="72"/>
      <c r="E11" s="77">
        <f>SUM(E2:E10)</f>
        <v>200325000</v>
      </c>
      <c r="F11" s="73">
        <v>0.42</v>
      </c>
      <c r="G11" s="1"/>
    </row>
    <row r="13" spans="1:7" x14ac:dyDescent="0.25">
      <c r="C13" s="74">
        <f>SUM(C2:C10)</f>
        <v>476750000</v>
      </c>
      <c r="D13" s="75"/>
      <c r="E13" s="74">
        <f>SUM(E2:E10)</f>
        <v>200325000</v>
      </c>
      <c r="F13" s="76">
        <f>E13/C13</f>
        <v>0.42018877818563188</v>
      </c>
    </row>
  </sheetData>
  <mergeCells count="1">
    <mergeCell ref="C6:C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27BB-C0A2-4B67-9321-E37158D0FE47}">
  <dimension ref="A1:K24"/>
  <sheetViews>
    <sheetView topLeftCell="A10" zoomScale="110" zoomScaleNormal="110" workbookViewId="0">
      <selection activeCell="F5" sqref="F5"/>
    </sheetView>
  </sheetViews>
  <sheetFormatPr baseColWidth="10" defaultColWidth="36.42578125" defaultRowHeight="15" x14ac:dyDescent="0.25"/>
  <cols>
    <col min="1" max="1" width="3.7109375" style="1" customWidth="1"/>
    <col min="2" max="2" width="33.7109375" style="1" customWidth="1"/>
    <col min="3" max="3" width="18.28515625" style="1" hidden="1" customWidth="1"/>
    <col min="4" max="4" width="12.7109375" style="1" customWidth="1"/>
    <col min="5" max="5" width="12" style="1" customWidth="1"/>
    <col min="6" max="6" width="12.7109375" style="1" customWidth="1"/>
    <col min="7" max="7" width="8.85546875" style="1" customWidth="1"/>
    <col min="8" max="8" width="11.140625" style="1" customWidth="1"/>
    <col min="9" max="9" width="45.28515625" style="1" customWidth="1"/>
    <col min="10" max="16384" width="36.42578125" style="1"/>
  </cols>
  <sheetData>
    <row r="1" spans="1:11" ht="19.5" customHeight="1" thickBot="1" x14ac:dyDescent="0.3">
      <c r="A1" s="97" t="s">
        <v>47</v>
      </c>
      <c r="B1" s="97"/>
      <c r="C1" s="97"/>
      <c r="D1" s="97"/>
      <c r="E1" s="97"/>
      <c r="F1" s="97"/>
      <c r="G1" s="97"/>
      <c r="H1" s="97"/>
      <c r="I1" s="97"/>
    </row>
    <row r="2" spans="1:11" ht="28.5" customHeight="1" thickBot="1" x14ac:dyDescent="0.3">
      <c r="A2" s="45" t="s">
        <v>6</v>
      </c>
      <c r="B2" s="46" t="s">
        <v>14</v>
      </c>
      <c r="C2" s="46" t="s">
        <v>0</v>
      </c>
      <c r="D2" s="46" t="s">
        <v>41</v>
      </c>
      <c r="E2" s="46" t="s">
        <v>42</v>
      </c>
      <c r="F2" s="46" t="s">
        <v>68</v>
      </c>
      <c r="G2" s="46" t="s">
        <v>18</v>
      </c>
      <c r="H2" s="47" t="s">
        <v>43</v>
      </c>
      <c r="I2" s="48" t="s">
        <v>1</v>
      </c>
    </row>
    <row r="3" spans="1:11" ht="28.5" customHeight="1" x14ac:dyDescent="0.25">
      <c r="A3" s="6">
        <v>1</v>
      </c>
      <c r="B3" s="7" t="s">
        <v>45</v>
      </c>
      <c r="C3" s="8"/>
      <c r="D3" s="30">
        <v>156750000</v>
      </c>
      <c r="E3" s="31"/>
      <c r="F3" s="30">
        <v>155325000</v>
      </c>
      <c r="G3" s="84">
        <f>F3/$D$20</f>
        <v>0.32579968536969062</v>
      </c>
      <c r="H3" s="52">
        <f>D3-F3</f>
        <v>1425000</v>
      </c>
      <c r="I3" s="53" t="s">
        <v>31</v>
      </c>
    </row>
    <row r="4" spans="1:11" ht="36" customHeight="1" x14ac:dyDescent="0.25">
      <c r="A4" s="58">
        <v>2</v>
      </c>
      <c r="B4" s="12" t="s">
        <v>46</v>
      </c>
      <c r="C4" s="13"/>
      <c r="D4" s="32">
        <v>150000000</v>
      </c>
      <c r="E4" s="33"/>
      <c r="F4" s="57"/>
      <c r="G4" s="49"/>
      <c r="H4" s="50"/>
      <c r="I4" s="18" t="s">
        <v>61</v>
      </c>
      <c r="J4" s="42">
        <f>D4-F7-F8-F9-F11</f>
        <v>40000000</v>
      </c>
    </row>
    <row r="5" spans="1:11" ht="36.950000000000003" customHeight="1" x14ac:dyDescent="0.25">
      <c r="A5" s="43"/>
      <c r="B5" s="16" t="s">
        <v>19</v>
      </c>
      <c r="C5" s="17" t="s">
        <v>4</v>
      </c>
      <c r="D5" s="96"/>
      <c r="E5" s="34">
        <v>15000000</v>
      </c>
      <c r="F5" s="34">
        <v>0</v>
      </c>
      <c r="G5" s="49">
        <f>F5/$D$20</f>
        <v>0</v>
      </c>
      <c r="H5" s="50">
        <f t="shared" ref="H5:H20" si="0">D5-F5</f>
        <v>0</v>
      </c>
      <c r="I5" s="18" t="s">
        <v>62</v>
      </c>
    </row>
    <row r="6" spans="1:11" ht="36.950000000000003" customHeight="1" x14ac:dyDescent="0.25">
      <c r="A6" s="43"/>
      <c r="B6" s="16" t="s">
        <v>20</v>
      </c>
      <c r="C6" s="17" t="s">
        <v>4</v>
      </c>
      <c r="D6" s="96"/>
      <c r="E6" s="34">
        <v>12000000</v>
      </c>
      <c r="F6" s="34">
        <v>0</v>
      </c>
      <c r="G6" s="49">
        <f t="shared" ref="G6:G19" si="1">F6/$D$20</f>
        <v>0</v>
      </c>
      <c r="H6" s="50">
        <f t="shared" si="0"/>
        <v>0</v>
      </c>
      <c r="I6" s="18" t="s">
        <v>10</v>
      </c>
    </row>
    <row r="7" spans="1:11" ht="29.25" customHeight="1" x14ac:dyDescent="0.25">
      <c r="A7" s="43"/>
      <c r="B7" s="16" t="s">
        <v>21</v>
      </c>
      <c r="C7" s="17" t="s">
        <v>4</v>
      </c>
      <c r="D7" s="96"/>
      <c r="E7" s="34">
        <v>22000000</v>
      </c>
      <c r="F7" s="34">
        <v>22000000</v>
      </c>
      <c r="G7" s="49">
        <f t="shared" si="1"/>
        <v>4.6145778710015732E-2</v>
      </c>
      <c r="H7" s="50">
        <f t="shared" si="0"/>
        <v>-22000000</v>
      </c>
      <c r="I7" s="18" t="s">
        <v>63</v>
      </c>
    </row>
    <row r="8" spans="1:11" ht="34.5" customHeight="1" x14ac:dyDescent="0.25">
      <c r="A8" s="43"/>
      <c r="B8" s="16" t="s">
        <v>22</v>
      </c>
      <c r="C8" s="17" t="s">
        <v>4</v>
      </c>
      <c r="D8" s="96"/>
      <c r="E8" s="34">
        <v>35000000</v>
      </c>
      <c r="F8" s="34">
        <v>35000000</v>
      </c>
      <c r="G8" s="49">
        <f t="shared" si="1"/>
        <v>7.3413738856843214E-2</v>
      </c>
      <c r="H8" s="50">
        <f t="shared" si="0"/>
        <v>-35000000</v>
      </c>
      <c r="I8" s="18" t="s">
        <v>49</v>
      </c>
    </row>
    <row r="9" spans="1:11" ht="34.5" customHeight="1" x14ac:dyDescent="0.25">
      <c r="A9" s="43"/>
      <c r="B9" s="16" t="s">
        <v>23</v>
      </c>
      <c r="C9" s="17"/>
      <c r="D9" s="96"/>
      <c r="E9" s="34">
        <v>45000000</v>
      </c>
      <c r="F9" s="34">
        <v>45000000</v>
      </c>
      <c r="G9" s="49">
        <f t="shared" si="1"/>
        <v>9.4389092815941267E-2</v>
      </c>
      <c r="H9" s="50">
        <f t="shared" si="0"/>
        <v>-45000000</v>
      </c>
      <c r="I9" s="18" t="s">
        <v>64</v>
      </c>
    </row>
    <row r="10" spans="1:11" ht="29.25" customHeight="1" x14ac:dyDescent="0.25">
      <c r="A10" s="43"/>
      <c r="B10" s="16" t="s">
        <v>24</v>
      </c>
      <c r="C10" s="17" t="s">
        <v>4</v>
      </c>
      <c r="D10" s="96"/>
      <c r="E10" s="34">
        <v>8000000</v>
      </c>
      <c r="F10" s="34">
        <v>0</v>
      </c>
      <c r="G10" s="49">
        <f t="shared" si="1"/>
        <v>0</v>
      </c>
      <c r="H10" s="50">
        <f t="shared" si="0"/>
        <v>0</v>
      </c>
      <c r="I10" s="18" t="s">
        <v>65</v>
      </c>
    </row>
    <row r="11" spans="1:11" ht="46.5" customHeight="1" x14ac:dyDescent="0.25">
      <c r="A11" s="43"/>
      <c r="B11" s="16" t="s">
        <v>25</v>
      </c>
      <c r="C11" s="17" t="s">
        <v>4</v>
      </c>
      <c r="D11" s="96"/>
      <c r="E11" s="34">
        <v>8000000</v>
      </c>
      <c r="F11" s="34">
        <v>8000000</v>
      </c>
      <c r="G11" s="49">
        <f t="shared" si="1"/>
        <v>1.6780283167278448E-2</v>
      </c>
      <c r="H11" s="50">
        <f t="shared" si="0"/>
        <v>-8000000</v>
      </c>
      <c r="I11" s="18" t="s">
        <v>49</v>
      </c>
      <c r="J11" s="41">
        <f>G7+G8+G9+G11</f>
        <v>0.23072889355007867</v>
      </c>
    </row>
    <row r="12" spans="1:11" ht="31.5" customHeight="1" x14ac:dyDescent="0.25">
      <c r="A12" s="43"/>
      <c r="B12" s="16" t="s">
        <v>26</v>
      </c>
      <c r="C12" s="17" t="s">
        <v>4</v>
      </c>
      <c r="D12" s="96"/>
      <c r="E12" s="34">
        <v>5000000</v>
      </c>
      <c r="F12" s="34">
        <v>0</v>
      </c>
      <c r="G12" s="49">
        <f t="shared" si="1"/>
        <v>0</v>
      </c>
      <c r="H12" s="50">
        <f t="shared" si="0"/>
        <v>0</v>
      </c>
      <c r="I12" s="18" t="s">
        <v>37</v>
      </c>
      <c r="J12" s="42">
        <f>F7+F8+F9+F11</f>
        <v>110000000</v>
      </c>
      <c r="K12" s="1">
        <f>110000000/150000000</f>
        <v>0.73333333333333328</v>
      </c>
    </row>
    <row r="13" spans="1:11" ht="33.75" x14ac:dyDescent="0.25">
      <c r="A13" s="58">
        <v>3</v>
      </c>
      <c r="B13" s="17" t="s">
        <v>12</v>
      </c>
      <c r="C13" s="17" t="s">
        <v>4</v>
      </c>
      <c r="D13" s="34">
        <v>80000000</v>
      </c>
      <c r="E13" s="34"/>
      <c r="F13" s="34">
        <v>79937283.75</v>
      </c>
      <c r="G13" s="49">
        <f t="shared" si="1"/>
        <v>0.16767128211851076</v>
      </c>
      <c r="H13" s="50">
        <f t="shared" si="0"/>
        <v>62716.25</v>
      </c>
      <c r="I13" s="18" t="s">
        <v>49</v>
      </c>
    </row>
    <row r="14" spans="1:11" x14ac:dyDescent="0.25">
      <c r="A14" s="98">
        <v>4</v>
      </c>
      <c r="B14" s="19" t="s">
        <v>27</v>
      </c>
      <c r="C14" s="17"/>
      <c r="D14" s="34">
        <v>50000000</v>
      </c>
      <c r="E14" s="34"/>
      <c r="F14" s="34"/>
      <c r="G14" s="49"/>
      <c r="H14" s="50">
        <v>0</v>
      </c>
      <c r="I14" s="18"/>
    </row>
    <row r="15" spans="1:11" ht="32.25" customHeight="1" x14ac:dyDescent="0.25">
      <c r="A15" s="98"/>
      <c r="B15" s="16" t="s">
        <v>28</v>
      </c>
      <c r="C15" s="17" t="s">
        <v>4</v>
      </c>
      <c r="D15" s="96"/>
      <c r="E15" s="34">
        <v>20000000</v>
      </c>
      <c r="F15" s="34">
        <v>0</v>
      </c>
      <c r="G15" s="49">
        <f t="shared" si="1"/>
        <v>0</v>
      </c>
      <c r="H15" s="50">
        <f t="shared" si="0"/>
        <v>0</v>
      </c>
      <c r="I15" s="18" t="s">
        <v>66</v>
      </c>
    </row>
    <row r="16" spans="1:11" ht="30" customHeight="1" x14ac:dyDescent="0.25">
      <c r="A16" s="98"/>
      <c r="B16" s="16" t="s">
        <v>29</v>
      </c>
      <c r="C16" s="17" t="s">
        <v>4</v>
      </c>
      <c r="D16" s="96"/>
      <c r="E16" s="34">
        <v>30000000</v>
      </c>
      <c r="F16" s="34">
        <v>0</v>
      </c>
      <c r="G16" s="49">
        <f t="shared" si="1"/>
        <v>0</v>
      </c>
      <c r="H16" s="50">
        <f t="shared" si="0"/>
        <v>0</v>
      </c>
      <c r="I16" s="18" t="s">
        <v>66</v>
      </c>
    </row>
    <row r="17" spans="1:9" ht="22.5" customHeight="1" x14ac:dyDescent="0.25">
      <c r="A17" s="58">
        <v>5</v>
      </c>
      <c r="B17" s="19" t="s">
        <v>3</v>
      </c>
      <c r="C17" s="17" t="s">
        <v>4</v>
      </c>
      <c r="D17" s="34">
        <v>10000000</v>
      </c>
      <c r="E17" s="34"/>
      <c r="F17" s="34">
        <v>8180000</v>
      </c>
      <c r="G17" s="49">
        <f t="shared" si="1"/>
        <v>1.7157839538542212E-2</v>
      </c>
      <c r="H17" s="50">
        <f t="shared" si="0"/>
        <v>1820000</v>
      </c>
      <c r="I17" s="18" t="s">
        <v>49</v>
      </c>
    </row>
    <row r="18" spans="1:9" ht="30" customHeight="1" x14ac:dyDescent="0.25">
      <c r="A18" s="58">
        <v>6</v>
      </c>
      <c r="B18" s="19" t="s">
        <v>2</v>
      </c>
      <c r="C18" s="17" t="s">
        <v>4</v>
      </c>
      <c r="D18" s="34">
        <v>10000000</v>
      </c>
      <c r="E18" s="34"/>
      <c r="F18" s="34">
        <v>0</v>
      </c>
      <c r="G18" s="49">
        <f t="shared" si="1"/>
        <v>0</v>
      </c>
      <c r="H18" s="50">
        <f t="shared" si="0"/>
        <v>10000000</v>
      </c>
      <c r="I18" s="18" t="s">
        <v>51</v>
      </c>
    </row>
    <row r="19" spans="1:9" ht="30" customHeight="1" thickBot="1" x14ac:dyDescent="0.3">
      <c r="A19" s="20">
        <v>7</v>
      </c>
      <c r="B19" s="21" t="s">
        <v>52</v>
      </c>
      <c r="C19" s="22" t="s">
        <v>4</v>
      </c>
      <c r="D19" s="35">
        <v>20000000</v>
      </c>
      <c r="E19" s="35"/>
      <c r="F19" s="35">
        <v>0</v>
      </c>
      <c r="G19" s="49">
        <f t="shared" si="1"/>
        <v>0</v>
      </c>
      <c r="H19" s="55">
        <f t="shared" si="0"/>
        <v>20000000</v>
      </c>
      <c r="I19" s="24" t="s">
        <v>53</v>
      </c>
    </row>
    <row r="20" spans="1:9" ht="19.5" customHeight="1" thickBot="1" x14ac:dyDescent="0.3">
      <c r="A20" s="25"/>
      <c r="B20" s="26" t="s">
        <v>5</v>
      </c>
      <c r="C20" s="27"/>
      <c r="D20" s="36">
        <f>SUM(D3:D19)</f>
        <v>476750000</v>
      </c>
      <c r="E20" s="37"/>
      <c r="F20" s="85">
        <f>SUM(F3:F19)</f>
        <v>353442283.75</v>
      </c>
      <c r="G20" s="86">
        <f>SUM(G3:G19)</f>
        <v>0.74135770057682226</v>
      </c>
      <c r="H20" s="87">
        <f t="shared" si="0"/>
        <v>123307716.25</v>
      </c>
      <c r="I20" s="29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25">
      <c r="F23" s="1">
        <f>F20/D20</f>
        <v>0.74135770057682226</v>
      </c>
      <c r="H23" s="44">
        <f>F5+F7+F8+F13+F17+F11</f>
        <v>153117283.75</v>
      </c>
    </row>
    <row r="24" spans="1:9" x14ac:dyDescent="0.25">
      <c r="H24" s="88">
        <f>D20-F20</f>
        <v>123307716.25</v>
      </c>
    </row>
  </sheetData>
  <mergeCells count="4">
    <mergeCell ref="A1:I1"/>
    <mergeCell ref="D5:D12"/>
    <mergeCell ref="A14:A16"/>
    <mergeCell ref="D15:D1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FFFC4-B25F-448E-B20A-8A71F9991536}">
  <dimension ref="A1:K24"/>
  <sheetViews>
    <sheetView zoomScale="110" zoomScaleNormal="110" workbookViewId="0">
      <selection activeCell="A2" sqref="A2"/>
    </sheetView>
  </sheetViews>
  <sheetFormatPr baseColWidth="10" defaultColWidth="36.42578125" defaultRowHeight="15" x14ac:dyDescent="0.25"/>
  <cols>
    <col min="1" max="1" width="3.7109375" style="1" customWidth="1"/>
    <col min="2" max="2" width="33.7109375" style="1" customWidth="1"/>
    <col min="3" max="3" width="18.28515625" style="1" hidden="1" customWidth="1"/>
    <col min="4" max="4" width="12.7109375" style="1" customWidth="1"/>
    <col min="5" max="5" width="12" style="1" customWidth="1"/>
    <col min="6" max="6" width="12.7109375" style="1" customWidth="1"/>
    <col min="7" max="7" width="8.85546875" style="1" customWidth="1"/>
    <col min="8" max="8" width="12.7109375" style="1" customWidth="1"/>
    <col min="9" max="9" width="45.28515625" style="1" customWidth="1"/>
    <col min="10" max="16384" width="36.42578125" style="1"/>
  </cols>
  <sheetData>
    <row r="1" spans="1:11" ht="19.5" customHeight="1" thickBot="1" x14ac:dyDescent="0.3">
      <c r="A1" s="97" t="s">
        <v>69</v>
      </c>
      <c r="B1" s="97"/>
      <c r="C1" s="97"/>
      <c r="D1" s="97"/>
      <c r="E1" s="97"/>
      <c r="F1" s="97"/>
      <c r="G1" s="97"/>
      <c r="H1" s="97"/>
      <c r="I1" s="97"/>
    </row>
    <row r="2" spans="1:11" ht="28.5" customHeight="1" thickBot="1" x14ac:dyDescent="0.3">
      <c r="A2" s="45" t="s">
        <v>6</v>
      </c>
      <c r="B2" s="46" t="s">
        <v>14</v>
      </c>
      <c r="C2" s="46" t="s">
        <v>0</v>
      </c>
      <c r="D2" s="46" t="s">
        <v>41</v>
      </c>
      <c r="E2" s="46" t="s">
        <v>42</v>
      </c>
      <c r="F2" s="46" t="s">
        <v>44</v>
      </c>
      <c r="G2" s="46" t="s">
        <v>18</v>
      </c>
      <c r="H2" s="47" t="s">
        <v>43</v>
      </c>
      <c r="I2" s="48" t="s">
        <v>1</v>
      </c>
    </row>
    <row r="3" spans="1:11" ht="28.5" customHeight="1" x14ac:dyDescent="0.25">
      <c r="A3" s="6">
        <v>1</v>
      </c>
      <c r="B3" s="7" t="s">
        <v>45</v>
      </c>
      <c r="C3" s="8"/>
      <c r="D3" s="30">
        <v>156750000</v>
      </c>
      <c r="E3" s="31"/>
      <c r="F3" s="30">
        <v>155325000</v>
      </c>
      <c r="G3" s="84">
        <f>F3/$D$20</f>
        <v>0.32579968536969062</v>
      </c>
      <c r="H3" s="52">
        <f>D3-F3</f>
        <v>1425000</v>
      </c>
      <c r="I3" s="53" t="s">
        <v>31</v>
      </c>
    </row>
    <row r="4" spans="1:11" ht="36" customHeight="1" x14ac:dyDescent="0.25">
      <c r="A4" s="83">
        <v>2</v>
      </c>
      <c r="B4" s="12" t="s">
        <v>46</v>
      </c>
      <c r="C4" s="13"/>
      <c r="D4" s="32">
        <v>150000000</v>
      </c>
      <c r="E4" s="33"/>
      <c r="F4" s="57"/>
      <c r="G4" s="49"/>
      <c r="H4" s="50"/>
      <c r="I4" s="18" t="s">
        <v>61</v>
      </c>
      <c r="J4" s="42">
        <f>D4-F7-F8-F9-F11</f>
        <v>40000000</v>
      </c>
    </row>
    <row r="5" spans="1:11" ht="36.950000000000003" customHeight="1" x14ac:dyDescent="0.25">
      <c r="A5" s="43"/>
      <c r="B5" s="16" t="s">
        <v>19</v>
      </c>
      <c r="C5" s="17" t="s">
        <v>4</v>
      </c>
      <c r="D5" s="96"/>
      <c r="E5" s="34">
        <v>15000000</v>
      </c>
      <c r="F5" s="34">
        <v>0</v>
      </c>
      <c r="G5" s="49">
        <f>F5/$D$20</f>
        <v>0</v>
      </c>
      <c r="H5" s="50">
        <f t="shared" ref="H5:H20" si="0">D5-F5</f>
        <v>0</v>
      </c>
      <c r="I5" s="18" t="s">
        <v>67</v>
      </c>
    </row>
    <row r="6" spans="1:11" ht="36.950000000000003" customHeight="1" x14ac:dyDescent="0.25">
      <c r="A6" s="43"/>
      <c r="B6" s="16" t="s">
        <v>20</v>
      </c>
      <c r="C6" s="17" t="s">
        <v>4</v>
      </c>
      <c r="D6" s="96"/>
      <c r="E6" s="34">
        <v>12000000</v>
      </c>
      <c r="F6" s="34">
        <v>0</v>
      </c>
      <c r="G6" s="49">
        <f t="shared" ref="G6:G19" si="1">F6/$D$20</f>
        <v>0</v>
      </c>
      <c r="H6" s="50">
        <f t="shared" si="0"/>
        <v>0</v>
      </c>
      <c r="I6" s="18" t="s">
        <v>10</v>
      </c>
    </row>
    <row r="7" spans="1:11" ht="29.25" customHeight="1" x14ac:dyDescent="0.25">
      <c r="A7" s="43"/>
      <c r="B7" s="16" t="s">
        <v>21</v>
      </c>
      <c r="C7" s="17" t="s">
        <v>4</v>
      </c>
      <c r="D7" s="96"/>
      <c r="E7" s="34">
        <v>22000000</v>
      </c>
      <c r="F7" s="34">
        <v>22000000</v>
      </c>
      <c r="G7" s="49">
        <f t="shared" si="1"/>
        <v>4.6145778710015732E-2</v>
      </c>
      <c r="H7" s="50">
        <f>E7-F7</f>
        <v>0</v>
      </c>
      <c r="I7" s="18" t="s">
        <v>63</v>
      </c>
    </row>
    <row r="8" spans="1:11" ht="34.5" customHeight="1" x14ac:dyDescent="0.25">
      <c r="A8" s="43"/>
      <c r="B8" s="16" t="s">
        <v>22</v>
      </c>
      <c r="C8" s="17" t="s">
        <v>4</v>
      </c>
      <c r="D8" s="96"/>
      <c r="E8" s="34">
        <v>35000000</v>
      </c>
      <c r="F8" s="34">
        <v>35000000</v>
      </c>
      <c r="G8" s="49">
        <f t="shared" si="1"/>
        <v>7.3413738856843214E-2</v>
      </c>
      <c r="H8" s="50">
        <f t="shared" si="0"/>
        <v>-35000000</v>
      </c>
      <c r="I8" s="18" t="s">
        <v>49</v>
      </c>
    </row>
    <row r="9" spans="1:11" ht="34.5" customHeight="1" x14ac:dyDescent="0.25">
      <c r="A9" s="43"/>
      <c r="B9" s="16" t="s">
        <v>23</v>
      </c>
      <c r="C9" s="17"/>
      <c r="D9" s="96"/>
      <c r="E9" s="34">
        <v>45000000</v>
      </c>
      <c r="F9" s="34">
        <v>45000000</v>
      </c>
      <c r="G9" s="49">
        <f t="shared" si="1"/>
        <v>9.4389092815941267E-2</v>
      </c>
      <c r="H9" s="50">
        <f t="shared" si="0"/>
        <v>-45000000</v>
      </c>
      <c r="I9" s="18" t="s">
        <v>64</v>
      </c>
    </row>
    <row r="10" spans="1:11" ht="29.25" customHeight="1" x14ac:dyDescent="0.25">
      <c r="A10" s="43"/>
      <c r="B10" s="16" t="s">
        <v>24</v>
      </c>
      <c r="C10" s="17" t="s">
        <v>4</v>
      </c>
      <c r="D10" s="96"/>
      <c r="E10" s="34">
        <v>8000000</v>
      </c>
      <c r="F10" s="34">
        <v>0</v>
      </c>
      <c r="G10" s="49">
        <f t="shared" si="1"/>
        <v>0</v>
      </c>
      <c r="H10" s="50">
        <f t="shared" si="0"/>
        <v>0</v>
      </c>
      <c r="I10" s="18" t="s">
        <v>65</v>
      </c>
    </row>
    <row r="11" spans="1:11" ht="46.5" customHeight="1" x14ac:dyDescent="0.25">
      <c r="A11" s="43"/>
      <c r="B11" s="16" t="s">
        <v>25</v>
      </c>
      <c r="C11" s="17" t="s">
        <v>4</v>
      </c>
      <c r="D11" s="96"/>
      <c r="E11" s="34">
        <v>8000000</v>
      </c>
      <c r="F11" s="34">
        <v>8000000</v>
      </c>
      <c r="G11" s="49">
        <f t="shared" si="1"/>
        <v>1.6780283167278448E-2</v>
      </c>
      <c r="H11" s="50">
        <f t="shared" si="0"/>
        <v>-8000000</v>
      </c>
      <c r="I11" s="18" t="s">
        <v>49</v>
      </c>
      <c r="J11" s="41">
        <f>G7+G8+G9+G11</f>
        <v>0.23072889355007867</v>
      </c>
    </row>
    <row r="12" spans="1:11" ht="31.5" customHeight="1" x14ac:dyDescent="0.25">
      <c r="A12" s="43"/>
      <c r="B12" s="16" t="s">
        <v>26</v>
      </c>
      <c r="C12" s="17" t="s">
        <v>4</v>
      </c>
      <c r="D12" s="96"/>
      <c r="E12" s="34">
        <v>5000000</v>
      </c>
      <c r="F12" s="34">
        <v>0</v>
      </c>
      <c r="G12" s="49">
        <f t="shared" si="1"/>
        <v>0</v>
      </c>
      <c r="H12" s="50">
        <f t="shared" si="0"/>
        <v>0</v>
      </c>
      <c r="I12" s="18" t="s">
        <v>37</v>
      </c>
      <c r="J12" s="90">
        <f>F7+F8+F9+F11+F5</f>
        <v>110000000</v>
      </c>
      <c r="K12" s="1">
        <f>110000000/150000000</f>
        <v>0.73333333333333328</v>
      </c>
    </row>
    <row r="13" spans="1:11" ht="33.75" x14ac:dyDescent="0.25">
      <c r="A13" s="83">
        <v>3</v>
      </c>
      <c r="B13" s="17" t="s">
        <v>12</v>
      </c>
      <c r="C13" s="17" t="s">
        <v>4</v>
      </c>
      <c r="D13" s="34">
        <v>80000000</v>
      </c>
      <c r="E13" s="34"/>
      <c r="F13" s="34">
        <v>79937283.75</v>
      </c>
      <c r="G13" s="49">
        <f t="shared" si="1"/>
        <v>0.16767128211851076</v>
      </c>
      <c r="H13" s="50">
        <f t="shared" si="0"/>
        <v>62716.25</v>
      </c>
      <c r="I13" s="18" t="s">
        <v>49</v>
      </c>
      <c r="J13" s="89">
        <f>SUM(F5:F12)/D4</f>
        <v>0.73333333333333328</v>
      </c>
    </row>
    <row r="14" spans="1:11" x14ac:dyDescent="0.25">
      <c r="A14" s="98">
        <v>4</v>
      </c>
      <c r="B14" s="19" t="s">
        <v>27</v>
      </c>
      <c r="C14" s="17"/>
      <c r="D14" s="34">
        <v>50000000</v>
      </c>
      <c r="E14" s="34"/>
      <c r="F14" s="34"/>
      <c r="G14" s="49"/>
      <c r="H14" s="50">
        <v>0</v>
      </c>
      <c r="I14" s="18"/>
    </row>
    <row r="15" spans="1:11" ht="32.25" customHeight="1" x14ac:dyDescent="0.25">
      <c r="A15" s="98"/>
      <c r="B15" s="16" t="s">
        <v>28</v>
      </c>
      <c r="C15" s="17" t="s">
        <v>4</v>
      </c>
      <c r="D15" s="96"/>
      <c r="E15" s="34">
        <v>20000000</v>
      </c>
      <c r="F15" s="34">
        <v>0</v>
      </c>
      <c r="G15" s="49">
        <f t="shared" si="1"/>
        <v>0</v>
      </c>
      <c r="H15" s="50">
        <f t="shared" si="0"/>
        <v>0</v>
      </c>
      <c r="I15" s="18" t="s">
        <v>66</v>
      </c>
    </row>
    <row r="16" spans="1:11" ht="30" customHeight="1" x14ac:dyDescent="0.25">
      <c r="A16" s="98"/>
      <c r="B16" s="16" t="s">
        <v>29</v>
      </c>
      <c r="C16" s="17" t="s">
        <v>4</v>
      </c>
      <c r="D16" s="96"/>
      <c r="E16" s="34">
        <v>30000000</v>
      </c>
      <c r="F16" s="34">
        <v>0</v>
      </c>
      <c r="G16" s="49">
        <f t="shared" si="1"/>
        <v>0</v>
      </c>
      <c r="H16" s="50">
        <f t="shared" si="0"/>
        <v>0</v>
      </c>
      <c r="I16" s="18" t="s">
        <v>66</v>
      </c>
    </row>
    <row r="17" spans="1:9" ht="22.5" customHeight="1" x14ac:dyDescent="0.25">
      <c r="A17" s="83">
        <v>5</v>
      </c>
      <c r="B17" s="19" t="s">
        <v>3</v>
      </c>
      <c r="C17" s="17" t="s">
        <v>4</v>
      </c>
      <c r="D17" s="34">
        <v>10000000</v>
      </c>
      <c r="E17" s="34"/>
      <c r="F17" s="34">
        <v>8180000</v>
      </c>
      <c r="G17" s="49">
        <f t="shared" si="1"/>
        <v>1.7157839538542212E-2</v>
      </c>
      <c r="H17" s="50">
        <f t="shared" si="0"/>
        <v>1820000</v>
      </c>
      <c r="I17" s="18" t="s">
        <v>49</v>
      </c>
    </row>
    <row r="18" spans="1:9" ht="30" customHeight="1" x14ac:dyDescent="0.25">
      <c r="A18" s="83">
        <v>6</v>
      </c>
      <c r="B18" s="19" t="s">
        <v>2</v>
      </c>
      <c r="C18" s="17" t="s">
        <v>4</v>
      </c>
      <c r="D18" s="34">
        <v>10000000</v>
      </c>
      <c r="E18" s="34"/>
      <c r="F18" s="34">
        <v>0</v>
      </c>
      <c r="G18" s="49">
        <f t="shared" si="1"/>
        <v>0</v>
      </c>
      <c r="H18" s="50">
        <f t="shared" si="0"/>
        <v>10000000</v>
      </c>
      <c r="I18" s="18" t="s">
        <v>51</v>
      </c>
    </row>
    <row r="19" spans="1:9" ht="30" customHeight="1" thickBot="1" x14ac:dyDescent="0.3">
      <c r="A19" s="20">
        <v>7</v>
      </c>
      <c r="B19" s="21" t="s">
        <v>52</v>
      </c>
      <c r="C19" s="22" t="s">
        <v>4</v>
      </c>
      <c r="D19" s="35">
        <v>20000000</v>
      </c>
      <c r="E19" s="35"/>
      <c r="F19" s="35">
        <v>0</v>
      </c>
      <c r="G19" s="49">
        <f t="shared" si="1"/>
        <v>0</v>
      </c>
      <c r="H19" s="55">
        <f t="shared" si="0"/>
        <v>20000000</v>
      </c>
      <c r="I19" s="24" t="s">
        <v>53</v>
      </c>
    </row>
    <row r="20" spans="1:9" ht="19.5" customHeight="1" thickBot="1" x14ac:dyDescent="0.3">
      <c r="A20" s="25"/>
      <c r="B20" s="26" t="s">
        <v>5</v>
      </c>
      <c r="C20" s="27"/>
      <c r="D20" s="36">
        <f>SUM(D3:D19)</f>
        <v>476750000</v>
      </c>
      <c r="E20" s="37"/>
      <c r="F20" s="85">
        <f>SUM(F3:F19)</f>
        <v>353442283.75</v>
      </c>
      <c r="G20" s="86">
        <f>SUM(G3:G19)</f>
        <v>0.74135770057682226</v>
      </c>
      <c r="H20" s="87">
        <f t="shared" si="0"/>
        <v>123307716.25</v>
      </c>
      <c r="I20" s="29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25">
      <c r="F23" s="1">
        <f>F20/D20</f>
        <v>0.74135770057682226</v>
      </c>
      <c r="H23" s="44">
        <f>F5+F7+F8+F13+F17+F11</f>
        <v>153117283.75</v>
      </c>
    </row>
    <row r="24" spans="1:9" x14ac:dyDescent="0.25">
      <c r="H24" s="88">
        <f>D20-F20</f>
        <v>123307716.25</v>
      </c>
      <c r="I24" s="42">
        <f>H20-'MAYO II'!H20</f>
        <v>0</v>
      </c>
    </row>
  </sheetData>
  <mergeCells count="4">
    <mergeCell ref="A1:I1"/>
    <mergeCell ref="D5:D12"/>
    <mergeCell ref="A14:A16"/>
    <mergeCell ref="D15:D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A3A1-FEE8-45BE-929C-E65F29D17942}">
  <dimension ref="A1:K24"/>
  <sheetViews>
    <sheetView tabSelected="1"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" sqref="D3"/>
    </sheetView>
  </sheetViews>
  <sheetFormatPr baseColWidth="10" defaultColWidth="36.42578125" defaultRowHeight="15" x14ac:dyDescent="0.25"/>
  <cols>
    <col min="1" max="1" width="3.7109375" style="1" customWidth="1"/>
    <col min="2" max="2" width="33.7109375" style="1" customWidth="1"/>
    <col min="3" max="3" width="18.28515625" style="1" hidden="1" customWidth="1"/>
    <col min="4" max="4" width="12.7109375" style="1" customWidth="1"/>
    <col min="5" max="5" width="12" style="1" customWidth="1"/>
    <col min="6" max="6" width="12.7109375" style="1" customWidth="1"/>
    <col min="7" max="7" width="8.85546875" style="1" customWidth="1"/>
    <col min="8" max="8" width="12.7109375" style="1" customWidth="1"/>
    <col min="9" max="9" width="45.28515625" style="1" customWidth="1"/>
    <col min="10" max="16384" width="36.42578125" style="1"/>
  </cols>
  <sheetData>
    <row r="1" spans="1:11" ht="19.5" customHeight="1" thickBot="1" x14ac:dyDescent="0.3">
      <c r="A1" s="97" t="s">
        <v>76</v>
      </c>
      <c r="B1" s="97"/>
      <c r="C1" s="97"/>
      <c r="D1" s="97"/>
      <c r="E1" s="97"/>
      <c r="F1" s="97"/>
      <c r="G1" s="97"/>
      <c r="H1" s="97"/>
      <c r="I1" s="97"/>
    </row>
    <row r="2" spans="1:11" ht="28.5" customHeight="1" thickBot="1" x14ac:dyDescent="0.3">
      <c r="A2" s="45" t="s">
        <v>6</v>
      </c>
      <c r="B2" s="46" t="s">
        <v>14</v>
      </c>
      <c r="C2" s="46" t="s">
        <v>0</v>
      </c>
      <c r="D2" s="46" t="s">
        <v>41</v>
      </c>
      <c r="E2" s="46" t="s">
        <v>42</v>
      </c>
      <c r="F2" s="46" t="s">
        <v>44</v>
      </c>
      <c r="G2" s="46" t="s">
        <v>18</v>
      </c>
      <c r="H2" s="47" t="s">
        <v>43</v>
      </c>
      <c r="I2" s="48" t="s">
        <v>1</v>
      </c>
    </row>
    <row r="3" spans="1:11" ht="34.5" customHeight="1" x14ac:dyDescent="0.25">
      <c r="A3" s="6">
        <v>1</v>
      </c>
      <c r="B3" s="7" t="s">
        <v>45</v>
      </c>
      <c r="C3" s="8"/>
      <c r="D3" s="30">
        <v>156750000</v>
      </c>
      <c r="E3" s="31"/>
      <c r="F3" s="30">
        <v>155325000</v>
      </c>
      <c r="G3" s="84">
        <f>F3/$D$20</f>
        <v>0.32579968536969062</v>
      </c>
      <c r="H3" s="52">
        <f>D3-F3</f>
        <v>1425000</v>
      </c>
      <c r="I3" s="53" t="s">
        <v>31</v>
      </c>
    </row>
    <row r="4" spans="1:11" ht="36" customHeight="1" x14ac:dyDescent="0.25">
      <c r="A4" s="91">
        <v>2</v>
      </c>
      <c r="B4" s="12" t="s">
        <v>46</v>
      </c>
      <c r="C4" s="13"/>
      <c r="D4" s="32">
        <v>150000000</v>
      </c>
      <c r="E4" s="33"/>
      <c r="F4" s="57"/>
      <c r="G4" s="49"/>
      <c r="H4" s="50"/>
      <c r="I4" s="18" t="s">
        <v>75</v>
      </c>
      <c r="J4" s="42">
        <f>D4-F7-F8-F9-F11</f>
        <v>40000000</v>
      </c>
    </row>
    <row r="5" spans="1:11" ht="36.950000000000003" customHeight="1" x14ac:dyDescent="0.25">
      <c r="A5" s="43"/>
      <c r="B5" s="16" t="s">
        <v>19</v>
      </c>
      <c r="C5" s="17" t="s">
        <v>4</v>
      </c>
      <c r="D5" s="96"/>
      <c r="E5" s="34">
        <v>15000000</v>
      </c>
      <c r="F5" s="102">
        <v>15000000</v>
      </c>
      <c r="G5" s="49">
        <f>F5/$D$20</f>
        <v>3.1463030938647087E-2</v>
      </c>
      <c r="H5" s="50">
        <v>0</v>
      </c>
      <c r="I5" s="18" t="s">
        <v>49</v>
      </c>
    </row>
    <row r="6" spans="1:11" ht="36.950000000000003" customHeight="1" x14ac:dyDescent="0.25">
      <c r="A6" s="43"/>
      <c r="B6" s="16" t="s">
        <v>20</v>
      </c>
      <c r="C6" s="17" t="s">
        <v>4</v>
      </c>
      <c r="D6" s="96"/>
      <c r="E6" s="34">
        <v>12000000</v>
      </c>
      <c r="F6" s="34">
        <v>0</v>
      </c>
      <c r="G6" s="49">
        <f t="shared" ref="G6:G19" si="0">F6/$D$20</f>
        <v>0</v>
      </c>
      <c r="H6" s="50">
        <f>E6-F6</f>
        <v>12000000</v>
      </c>
      <c r="I6" s="18" t="s">
        <v>70</v>
      </c>
    </row>
    <row r="7" spans="1:11" ht="29.25" customHeight="1" x14ac:dyDescent="0.25">
      <c r="A7" s="43"/>
      <c r="B7" s="16" t="s">
        <v>21</v>
      </c>
      <c r="C7" s="17" t="s">
        <v>4</v>
      </c>
      <c r="D7" s="96"/>
      <c r="E7" s="34">
        <v>22000000</v>
      </c>
      <c r="F7" s="34">
        <v>22000000</v>
      </c>
      <c r="G7" s="49">
        <f t="shared" si="0"/>
        <v>4.6145778710015732E-2</v>
      </c>
      <c r="H7" s="50">
        <f>E7-F7</f>
        <v>0</v>
      </c>
      <c r="I7" s="18" t="s">
        <v>63</v>
      </c>
    </row>
    <row r="8" spans="1:11" ht="34.5" customHeight="1" x14ac:dyDescent="0.25">
      <c r="A8" s="43"/>
      <c r="B8" s="16" t="s">
        <v>22</v>
      </c>
      <c r="C8" s="17" t="s">
        <v>4</v>
      </c>
      <c r="D8" s="96"/>
      <c r="E8" s="34">
        <v>35000000</v>
      </c>
      <c r="F8" s="34">
        <v>35000000</v>
      </c>
      <c r="G8" s="49">
        <f t="shared" si="0"/>
        <v>7.3413738856843214E-2</v>
      </c>
      <c r="H8" s="50">
        <v>0</v>
      </c>
      <c r="I8" s="18" t="s">
        <v>49</v>
      </c>
    </row>
    <row r="9" spans="1:11" ht="34.5" customHeight="1" x14ac:dyDescent="0.25">
      <c r="A9" s="43"/>
      <c r="B9" s="16" t="s">
        <v>23</v>
      </c>
      <c r="C9" s="17"/>
      <c r="D9" s="96"/>
      <c r="E9" s="34">
        <v>45000000</v>
      </c>
      <c r="F9" s="34">
        <v>45000000</v>
      </c>
      <c r="G9" s="49">
        <f t="shared" si="0"/>
        <v>9.4389092815941267E-2</v>
      </c>
      <c r="H9" s="50">
        <v>0</v>
      </c>
      <c r="I9" s="18" t="s">
        <v>64</v>
      </c>
    </row>
    <row r="10" spans="1:11" ht="29.25" customHeight="1" x14ac:dyDescent="0.25">
      <c r="A10" s="43"/>
      <c r="B10" s="16" t="s">
        <v>24</v>
      </c>
      <c r="C10" s="17" t="s">
        <v>4</v>
      </c>
      <c r="D10" s="96"/>
      <c r="E10" s="34">
        <v>8000000</v>
      </c>
      <c r="F10" s="34">
        <v>0</v>
      </c>
      <c r="G10" s="49">
        <f t="shared" si="0"/>
        <v>0</v>
      </c>
      <c r="H10" s="50">
        <f>E10-F10</f>
        <v>8000000</v>
      </c>
      <c r="I10" s="18" t="s">
        <v>65</v>
      </c>
      <c r="J10" s="92"/>
      <c r="K10" s="92"/>
    </row>
    <row r="11" spans="1:11" ht="46.5" customHeight="1" x14ac:dyDescent="0.25">
      <c r="A11" s="43"/>
      <c r="B11" s="16" t="s">
        <v>25</v>
      </c>
      <c r="C11" s="17" t="s">
        <v>4</v>
      </c>
      <c r="D11" s="96"/>
      <c r="E11" s="34">
        <v>8000000</v>
      </c>
      <c r="F11" s="34">
        <v>8000000</v>
      </c>
      <c r="G11" s="49">
        <f t="shared" si="0"/>
        <v>1.6780283167278448E-2</v>
      </c>
      <c r="H11" s="50">
        <f>E11-F11</f>
        <v>0</v>
      </c>
      <c r="I11" s="18" t="s">
        <v>49</v>
      </c>
      <c r="J11" s="93"/>
      <c r="K11" s="92"/>
    </row>
    <row r="12" spans="1:11" ht="31.5" customHeight="1" x14ac:dyDescent="0.25">
      <c r="A12" s="43"/>
      <c r="B12" s="16" t="s">
        <v>26</v>
      </c>
      <c r="C12" s="17" t="s">
        <v>4</v>
      </c>
      <c r="D12" s="96"/>
      <c r="E12" s="34">
        <v>5000000</v>
      </c>
      <c r="F12" s="34">
        <v>0</v>
      </c>
      <c r="G12" s="49">
        <f t="shared" si="0"/>
        <v>0</v>
      </c>
      <c r="H12" s="50">
        <f>E12-F12</f>
        <v>5000000</v>
      </c>
      <c r="I12" s="18" t="s">
        <v>37</v>
      </c>
      <c r="J12" s="94"/>
      <c r="K12" s="92"/>
    </row>
    <row r="13" spans="1:11" ht="33.75" x14ac:dyDescent="0.25">
      <c r="A13" s="91">
        <v>3</v>
      </c>
      <c r="B13" s="17" t="s">
        <v>12</v>
      </c>
      <c r="C13" s="17" t="s">
        <v>4</v>
      </c>
      <c r="D13" s="34">
        <v>80000000</v>
      </c>
      <c r="E13" s="34"/>
      <c r="F13" s="34">
        <v>79937283.75</v>
      </c>
      <c r="G13" s="49">
        <f t="shared" si="0"/>
        <v>0.16767128211851076</v>
      </c>
      <c r="H13" s="50">
        <f t="shared" ref="H5:H20" si="1">D13-F13</f>
        <v>62716.25</v>
      </c>
      <c r="I13" s="18" t="s">
        <v>49</v>
      </c>
      <c r="J13" s="95"/>
      <c r="K13" s="92"/>
    </row>
    <row r="14" spans="1:11" x14ac:dyDescent="0.25">
      <c r="A14" s="98">
        <v>4</v>
      </c>
      <c r="B14" s="19" t="s">
        <v>27</v>
      </c>
      <c r="C14" s="17"/>
      <c r="D14" s="34">
        <v>50000000</v>
      </c>
      <c r="E14" s="34"/>
      <c r="F14" s="34"/>
      <c r="G14" s="49"/>
      <c r="H14" s="50"/>
      <c r="I14" s="18"/>
    </row>
    <row r="15" spans="1:11" ht="32.25" customHeight="1" x14ac:dyDescent="0.25">
      <c r="A15" s="98"/>
      <c r="B15" s="16" t="s">
        <v>73</v>
      </c>
      <c r="C15" s="17" t="s">
        <v>4</v>
      </c>
      <c r="D15" s="96"/>
      <c r="E15" s="34">
        <v>20000000</v>
      </c>
      <c r="F15" s="102">
        <v>18755000</v>
      </c>
      <c r="G15" s="49">
        <f t="shared" si="0"/>
        <v>3.9339276350288409E-2</v>
      </c>
      <c r="H15" s="50">
        <f>E15-F15</f>
        <v>1245000</v>
      </c>
      <c r="I15" s="18" t="s">
        <v>49</v>
      </c>
    </row>
    <row r="16" spans="1:11" ht="30" customHeight="1" x14ac:dyDescent="0.25">
      <c r="A16" s="98"/>
      <c r="B16" s="16" t="s">
        <v>74</v>
      </c>
      <c r="C16" s="17" t="s">
        <v>4</v>
      </c>
      <c r="D16" s="96"/>
      <c r="E16" s="34">
        <v>30000000</v>
      </c>
      <c r="F16" s="102">
        <v>31244600</v>
      </c>
      <c r="G16" s="49">
        <f t="shared" si="0"/>
        <v>6.553665443104352E-2</v>
      </c>
      <c r="H16" s="50">
        <v>0</v>
      </c>
      <c r="I16" s="18" t="s">
        <v>49</v>
      </c>
      <c r="J16" s="42">
        <f>F5+F15+F16</f>
        <v>64999600</v>
      </c>
    </row>
    <row r="17" spans="1:9" ht="22.5" customHeight="1" x14ac:dyDescent="0.25">
      <c r="A17" s="91">
        <v>5</v>
      </c>
      <c r="B17" s="19" t="s">
        <v>3</v>
      </c>
      <c r="C17" s="17" t="s">
        <v>4</v>
      </c>
      <c r="D17" s="34">
        <v>10000000</v>
      </c>
      <c r="E17" s="34"/>
      <c r="F17" s="34">
        <v>8180000</v>
      </c>
      <c r="G17" s="49">
        <f t="shared" si="0"/>
        <v>1.7157839538542212E-2</v>
      </c>
      <c r="H17" s="50">
        <f t="shared" si="1"/>
        <v>1820000</v>
      </c>
      <c r="I17" s="18" t="s">
        <v>49</v>
      </c>
    </row>
    <row r="18" spans="1:9" ht="30" customHeight="1" x14ac:dyDescent="0.25">
      <c r="A18" s="91">
        <v>6</v>
      </c>
      <c r="B18" s="19" t="s">
        <v>2</v>
      </c>
      <c r="C18" s="17" t="s">
        <v>4</v>
      </c>
      <c r="D18" s="34">
        <v>10000000</v>
      </c>
      <c r="E18" s="34"/>
      <c r="F18" s="34">
        <v>0</v>
      </c>
      <c r="G18" s="49">
        <f t="shared" si="0"/>
        <v>0</v>
      </c>
      <c r="H18" s="50">
        <f t="shared" si="1"/>
        <v>10000000</v>
      </c>
      <c r="I18" s="18" t="s">
        <v>71</v>
      </c>
    </row>
    <row r="19" spans="1:9" ht="30" customHeight="1" thickBot="1" x14ac:dyDescent="0.3">
      <c r="A19" s="20">
        <v>7</v>
      </c>
      <c r="B19" s="21" t="s">
        <v>52</v>
      </c>
      <c r="C19" s="22" t="s">
        <v>4</v>
      </c>
      <c r="D19" s="35">
        <v>20000000</v>
      </c>
      <c r="E19" s="35"/>
      <c r="F19" s="35">
        <v>0</v>
      </c>
      <c r="G19" s="49">
        <f t="shared" si="0"/>
        <v>0</v>
      </c>
      <c r="H19" s="55">
        <f t="shared" si="1"/>
        <v>20000000</v>
      </c>
      <c r="I19" s="24" t="s">
        <v>72</v>
      </c>
    </row>
    <row r="20" spans="1:9" ht="19.5" customHeight="1" thickBot="1" x14ac:dyDescent="0.3">
      <c r="A20" s="25"/>
      <c r="B20" s="26" t="s">
        <v>5</v>
      </c>
      <c r="C20" s="27"/>
      <c r="D20" s="36">
        <f>SUM(D3:D19)</f>
        <v>476750000</v>
      </c>
      <c r="E20" s="37"/>
      <c r="F20" s="85">
        <f>SUM(F3:F19)</f>
        <v>418441883.75</v>
      </c>
      <c r="G20" s="86">
        <f>SUM(G3:G19)</f>
        <v>0.87769666229680132</v>
      </c>
      <c r="H20" s="87">
        <f t="shared" si="1"/>
        <v>58308116.25</v>
      </c>
      <c r="I20" s="29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25">
      <c r="H23" s="44"/>
    </row>
    <row r="24" spans="1:9" x14ac:dyDescent="0.25">
      <c r="H24" s="88"/>
      <c r="I24" s="42"/>
    </row>
  </sheetData>
  <mergeCells count="4">
    <mergeCell ref="A1:I1"/>
    <mergeCell ref="D5:D12"/>
    <mergeCell ref="A14:A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MARZO</vt:lpstr>
      <vt:lpstr>ABRIL</vt:lpstr>
      <vt:lpstr>MAYO</vt:lpstr>
      <vt:lpstr>Hoja2</vt:lpstr>
      <vt:lpstr>MAYO II</vt:lpstr>
      <vt:lpstr>JUNIO</vt:lpstr>
      <vt:lpstr>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Bonilla Tello</dc:creator>
  <cp:lastModifiedBy>USUARIO</cp:lastModifiedBy>
  <dcterms:created xsi:type="dcterms:W3CDTF">2026-03-16T19:08:15Z</dcterms:created>
  <dcterms:modified xsi:type="dcterms:W3CDTF">2026-08-10T22:34:00Z</dcterms:modified>
</cp:coreProperties>
</file>